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filterPrivacy="1"/>
  <xr:revisionPtr revIDLastSave="0" documentId="10_ncr:8100000_{3500A6BB-3950-4DCC-90A0-E889DF062544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人物基础数据" sheetId="1" r:id="rId1"/>
    <sheet name="人物培养指南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E36" i="2" l="1"/>
  <c r="D33" i="2"/>
  <c r="AJ22" i="2"/>
  <c r="AJ28" i="2" s="1"/>
  <c r="AI22" i="2"/>
  <c r="AI28" i="2" s="1"/>
  <c r="AH22" i="2"/>
  <c r="AH28" i="2" s="1"/>
  <c r="AG22" i="2"/>
  <c r="AG28" i="2" s="1"/>
  <c r="AF22" i="2"/>
  <c r="AF28" i="2" s="1"/>
  <c r="AE22" i="2"/>
  <c r="AE28" i="2" s="1"/>
  <c r="AD22" i="2"/>
  <c r="AD28" i="2" s="1"/>
  <c r="AC22" i="2"/>
  <c r="AC28" i="2" s="1"/>
  <c r="AB22" i="2"/>
  <c r="AB28" i="2" s="1"/>
  <c r="AA22" i="2"/>
  <c r="AA28" i="2" s="1"/>
  <c r="Z22" i="2"/>
  <c r="Z28" i="2" s="1"/>
  <c r="Y22" i="2"/>
  <c r="Y28" i="2" s="1"/>
  <c r="X22" i="2"/>
  <c r="X28" i="2" s="1"/>
  <c r="W22" i="2"/>
  <c r="W28" i="2" s="1"/>
  <c r="V22" i="2"/>
  <c r="V28" i="2" s="1"/>
  <c r="U22" i="2"/>
  <c r="U28" i="2" s="1"/>
  <c r="T22" i="2"/>
  <c r="T28" i="2" s="1"/>
  <c r="S22" i="2"/>
  <c r="S28" i="2" s="1"/>
  <c r="J36" i="2" s="1"/>
  <c r="R22" i="2"/>
  <c r="R28" i="2" s="1"/>
  <c r="Q22" i="2"/>
  <c r="Q28" i="2" s="1"/>
  <c r="P22" i="2"/>
  <c r="P28" i="2" s="1"/>
  <c r="O22" i="2"/>
  <c r="O28" i="2" s="1"/>
  <c r="N22" i="2"/>
  <c r="N28" i="2" s="1"/>
  <c r="M22" i="2"/>
  <c r="M28" i="2" s="1"/>
  <c r="L22" i="2"/>
  <c r="L28" i="2" s="1"/>
  <c r="K22" i="2"/>
  <c r="K28" i="2" s="1"/>
  <c r="J22" i="2"/>
  <c r="J28" i="2" s="1"/>
  <c r="I22" i="2"/>
  <c r="I28" i="2" s="1"/>
  <c r="H22" i="2"/>
  <c r="H28" i="2" s="1"/>
  <c r="K36" i="2" s="1"/>
  <c r="G22" i="2"/>
  <c r="G28" i="2" s="1"/>
  <c r="F22" i="2"/>
  <c r="F28" i="2" s="1"/>
  <c r="E22" i="2"/>
  <c r="E28" i="2" s="1"/>
  <c r="D22" i="2"/>
  <c r="D28" i="2" s="1"/>
  <c r="C22" i="2"/>
  <c r="C28" i="2" s="1"/>
  <c r="AJ21" i="2"/>
  <c r="AJ27" i="2" s="1"/>
  <c r="AI21" i="2"/>
  <c r="AI27" i="2" s="1"/>
  <c r="AH21" i="2"/>
  <c r="AH27" i="2" s="1"/>
  <c r="AG21" i="2"/>
  <c r="AG27" i="2" s="1"/>
  <c r="AF21" i="2"/>
  <c r="AF27" i="2" s="1"/>
  <c r="AE21" i="2"/>
  <c r="AE27" i="2" s="1"/>
  <c r="AD21" i="2"/>
  <c r="AD27" i="2" s="1"/>
  <c r="AC21" i="2"/>
  <c r="AC27" i="2" s="1"/>
  <c r="AB21" i="2"/>
  <c r="AB27" i="2" s="1"/>
  <c r="AA21" i="2"/>
  <c r="AA27" i="2" s="1"/>
  <c r="D35" i="2" s="1"/>
  <c r="Z21" i="2"/>
  <c r="Z27" i="2" s="1"/>
  <c r="Y21" i="2"/>
  <c r="Y27" i="2" s="1"/>
  <c r="X21" i="2"/>
  <c r="X27" i="2" s="1"/>
  <c r="W21" i="2"/>
  <c r="W27" i="2" s="1"/>
  <c r="V21" i="2"/>
  <c r="V27" i="2" s="1"/>
  <c r="U21" i="2"/>
  <c r="U27" i="2" s="1"/>
  <c r="T21" i="2"/>
  <c r="T27" i="2" s="1"/>
  <c r="S21" i="2"/>
  <c r="S27" i="2" s="1"/>
  <c r="R21" i="2"/>
  <c r="R27" i="2" s="1"/>
  <c r="Q21" i="2"/>
  <c r="Q27" i="2" s="1"/>
  <c r="P21" i="2"/>
  <c r="P27" i="2" s="1"/>
  <c r="O21" i="2"/>
  <c r="O27" i="2" s="1"/>
  <c r="C35" i="2" s="1"/>
  <c r="N21" i="2"/>
  <c r="N27" i="2" s="1"/>
  <c r="M21" i="2"/>
  <c r="M27" i="2" s="1"/>
  <c r="L21" i="2"/>
  <c r="L27" i="2" s="1"/>
  <c r="K21" i="2"/>
  <c r="K27" i="2" s="1"/>
  <c r="J21" i="2"/>
  <c r="J27" i="2" s="1"/>
  <c r="I21" i="2"/>
  <c r="I27" i="2" s="1"/>
  <c r="H21" i="2"/>
  <c r="H27" i="2" s="1"/>
  <c r="G21" i="2"/>
  <c r="G27" i="2" s="1"/>
  <c r="F21" i="2"/>
  <c r="F27" i="2" s="1"/>
  <c r="E21" i="2"/>
  <c r="E27" i="2" s="1"/>
  <c r="D21" i="2"/>
  <c r="D27" i="2" s="1"/>
  <c r="C21" i="2"/>
  <c r="C27" i="2" s="1"/>
  <c r="E35" i="2" s="1"/>
  <c r="AJ20" i="2"/>
  <c r="AJ26" i="2" s="1"/>
  <c r="AI20" i="2"/>
  <c r="AI26" i="2" s="1"/>
  <c r="AH20" i="2"/>
  <c r="AH26" i="2" s="1"/>
  <c r="C34" i="2" s="1"/>
  <c r="AG20" i="2"/>
  <c r="AG26" i="2" s="1"/>
  <c r="AF20" i="2"/>
  <c r="AF26" i="2" s="1"/>
  <c r="AE20" i="2"/>
  <c r="AE26" i="2" s="1"/>
  <c r="AD20" i="2"/>
  <c r="AD26" i="2" s="1"/>
  <c r="AC20" i="2"/>
  <c r="AC26" i="2" s="1"/>
  <c r="AB20" i="2"/>
  <c r="AB26" i="2" s="1"/>
  <c r="AA20" i="2"/>
  <c r="AA26" i="2" s="1"/>
  <c r="F34" i="2" s="1"/>
  <c r="Z20" i="2"/>
  <c r="Z26" i="2" s="1"/>
  <c r="Y20" i="2"/>
  <c r="Y26" i="2" s="1"/>
  <c r="X20" i="2"/>
  <c r="X26" i="2" s="1"/>
  <c r="W20" i="2"/>
  <c r="W26" i="2" s="1"/>
  <c r="V20" i="2"/>
  <c r="V26" i="2" s="1"/>
  <c r="U20" i="2"/>
  <c r="U26" i="2" s="1"/>
  <c r="T20" i="2"/>
  <c r="T26" i="2" s="1"/>
  <c r="S20" i="2"/>
  <c r="S26" i="2" s="1"/>
  <c r="M34" i="2" s="1"/>
  <c r="R20" i="2"/>
  <c r="R26" i="2" s="1"/>
  <c r="Q20" i="2"/>
  <c r="Q26" i="2" s="1"/>
  <c r="P20" i="2"/>
  <c r="P26" i="2" s="1"/>
  <c r="O20" i="2"/>
  <c r="O26" i="2" s="1"/>
  <c r="N20" i="2"/>
  <c r="N26" i="2" s="1"/>
  <c r="M20" i="2"/>
  <c r="M26" i="2" s="1"/>
  <c r="L20" i="2"/>
  <c r="L26" i="2" s="1"/>
  <c r="K20" i="2"/>
  <c r="K26" i="2" s="1"/>
  <c r="J20" i="2"/>
  <c r="J26" i="2" s="1"/>
  <c r="I20" i="2"/>
  <c r="I26" i="2" s="1"/>
  <c r="H20" i="2"/>
  <c r="H26" i="2" s="1"/>
  <c r="L34" i="2" s="1"/>
  <c r="G20" i="2"/>
  <c r="G26" i="2" s="1"/>
  <c r="F20" i="2"/>
  <c r="F26" i="2" s="1"/>
  <c r="E20" i="2"/>
  <c r="E26" i="2" s="1"/>
  <c r="D20" i="2"/>
  <c r="D26" i="2" s="1"/>
  <c r="C20" i="2"/>
  <c r="C26" i="2" s="1"/>
  <c r="AJ19" i="2"/>
  <c r="AJ25" i="2" s="1"/>
  <c r="AI19" i="2"/>
  <c r="AI25" i="2" s="1"/>
  <c r="AH19" i="2"/>
  <c r="AH25" i="2" s="1"/>
  <c r="AG19" i="2"/>
  <c r="AG25" i="2" s="1"/>
  <c r="AF19" i="2"/>
  <c r="AF25" i="2" s="1"/>
  <c r="AE19" i="2"/>
  <c r="AE25" i="2" s="1"/>
  <c r="AD19" i="2"/>
  <c r="AD25" i="2" s="1"/>
  <c r="AC19" i="2"/>
  <c r="AC25" i="2" s="1"/>
  <c r="AB19" i="2"/>
  <c r="AB25" i="2" s="1"/>
  <c r="AA19" i="2"/>
  <c r="AA25" i="2" s="1"/>
  <c r="Z19" i="2"/>
  <c r="Z25" i="2" s="1"/>
  <c r="Y19" i="2"/>
  <c r="Y25" i="2" s="1"/>
  <c r="X19" i="2"/>
  <c r="X25" i="2" s="1"/>
  <c r="W19" i="2"/>
  <c r="W25" i="2" s="1"/>
  <c r="V19" i="2"/>
  <c r="V25" i="2" s="1"/>
  <c r="U19" i="2"/>
  <c r="U25" i="2" s="1"/>
  <c r="T19" i="2"/>
  <c r="T25" i="2" s="1"/>
  <c r="S19" i="2"/>
  <c r="S25" i="2" s="1"/>
  <c r="R19" i="2"/>
  <c r="R25" i="2" s="1"/>
  <c r="Q19" i="2"/>
  <c r="Q25" i="2" s="1"/>
  <c r="P19" i="2"/>
  <c r="P25" i="2" s="1"/>
  <c r="O19" i="2"/>
  <c r="O25" i="2" s="1"/>
  <c r="N19" i="2"/>
  <c r="N25" i="2" s="1"/>
  <c r="M19" i="2"/>
  <c r="M25" i="2" s="1"/>
  <c r="L19" i="2"/>
  <c r="L25" i="2" s="1"/>
  <c r="K19" i="2"/>
  <c r="K25" i="2" s="1"/>
  <c r="J19" i="2"/>
  <c r="J25" i="2" s="1"/>
  <c r="I19" i="2"/>
  <c r="I25" i="2" s="1"/>
  <c r="H19" i="2"/>
  <c r="H25" i="2" s="1"/>
  <c r="G19" i="2"/>
  <c r="G25" i="2" s="1"/>
  <c r="F19" i="2"/>
  <c r="F25" i="2" s="1"/>
  <c r="E19" i="2"/>
  <c r="E25" i="2" s="1"/>
  <c r="C33" i="2" s="1"/>
  <c r="D19" i="2"/>
  <c r="D25" i="2" s="1"/>
  <c r="C19" i="2"/>
  <c r="C25" i="2" s="1"/>
  <c r="E33" i="2" s="1"/>
  <c r="AJ18" i="2"/>
  <c r="AJ24" i="2" s="1"/>
  <c r="AI18" i="2"/>
  <c r="AI24" i="2" s="1"/>
  <c r="AH18" i="2"/>
  <c r="AH24" i="2" s="1"/>
  <c r="AG18" i="2"/>
  <c r="AG24" i="2" s="1"/>
  <c r="AF18" i="2"/>
  <c r="AF24" i="2" s="1"/>
  <c r="AE18" i="2"/>
  <c r="AE24" i="2" s="1"/>
  <c r="AD18" i="2"/>
  <c r="AD24" i="2" s="1"/>
  <c r="AC18" i="2"/>
  <c r="AC24" i="2" s="1"/>
  <c r="C32" i="2" s="1"/>
  <c r="AB18" i="2"/>
  <c r="AB24" i="2" s="1"/>
  <c r="AA18" i="2"/>
  <c r="AA24" i="2" s="1"/>
  <c r="Z18" i="2"/>
  <c r="Z24" i="2" s="1"/>
  <c r="Y18" i="2"/>
  <c r="Y24" i="2" s="1"/>
  <c r="G32" i="2" s="1"/>
  <c r="X18" i="2"/>
  <c r="X24" i="2" s="1"/>
  <c r="W18" i="2"/>
  <c r="W24" i="2" s="1"/>
  <c r="V18" i="2"/>
  <c r="V24" i="2" s="1"/>
  <c r="U18" i="2"/>
  <c r="U24" i="2" s="1"/>
  <c r="T18" i="2"/>
  <c r="T24" i="2" s="1"/>
  <c r="S18" i="2"/>
  <c r="S24" i="2" s="1"/>
  <c r="R18" i="2"/>
  <c r="R24" i="2" s="1"/>
  <c r="Q18" i="2"/>
  <c r="Q24" i="2" s="1"/>
  <c r="P18" i="2"/>
  <c r="P24" i="2" s="1"/>
  <c r="O18" i="2"/>
  <c r="O24" i="2" s="1"/>
  <c r="N18" i="2"/>
  <c r="N24" i="2" s="1"/>
  <c r="M18" i="2"/>
  <c r="M24" i="2" s="1"/>
  <c r="L18" i="2"/>
  <c r="L24" i="2" s="1"/>
  <c r="K18" i="2"/>
  <c r="K24" i="2" s="1"/>
  <c r="J18" i="2"/>
  <c r="J24" i="2" s="1"/>
  <c r="I18" i="2"/>
  <c r="I24" i="2" s="1"/>
  <c r="H18" i="2"/>
  <c r="H24" i="2" s="1"/>
  <c r="K32" i="2" s="1"/>
  <c r="G24" i="2"/>
  <c r="F18" i="2"/>
  <c r="F24" i="2" s="1"/>
  <c r="E18" i="2"/>
  <c r="E24" i="2" s="1"/>
  <c r="F32" i="2" s="1"/>
  <c r="D18" i="2"/>
  <c r="D24" i="2" s="1"/>
  <c r="C18" i="2"/>
  <c r="C24" i="2" s="1"/>
  <c r="E32" i="2" s="1"/>
  <c r="J33" i="2" l="1"/>
  <c r="G34" i="2"/>
  <c r="D32" i="2"/>
  <c r="F33" i="2"/>
  <c r="E34" i="2"/>
  <c r="F35" i="2"/>
  <c r="F36" i="2"/>
  <c r="L35" i="2"/>
  <c r="D18" i="1"/>
  <c r="D24" i="1" s="1"/>
  <c r="F18" i="1"/>
  <c r="F24" i="1" s="1"/>
  <c r="E18" i="1"/>
  <c r="E24" i="1" s="1"/>
  <c r="G18" i="1"/>
  <c r="G24" i="1" s="1"/>
  <c r="J18" i="1"/>
  <c r="J24" i="1" s="1"/>
  <c r="H18" i="1"/>
  <c r="H24" i="1" s="1"/>
  <c r="I18" i="1"/>
  <c r="I24" i="1" s="1"/>
  <c r="K18" i="1"/>
  <c r="K24" i="1" s="1"/>
  <c r="L18" i="1"/>
  <c r="L24" i="1" s="1"/>
  <c r="M18" i="1"/>
  <c r="M24" i="1" s="1"/>
  <c r="N18" i="1"/>
  <c r="N24" i="1" s="1"/>
  <c r="O18" i="1"/>
  <c r="O24" i="1" s="1"/>
  <c r="P18" i="1"/>
  <c r="P24" i="1" s="1"/>
  <c r="Q18" i="1"/>
  <c r="Q24" i="1" s="1"/>
  <c r="S18" i="1"/>
  <c r="S24" i="1" s="1"/>
  <c r="R18" i="1"/>
  <c r="R24" i="1" s="1"/>
  <c r="T18" i="1"/>
  <c r="T24" i="1" s="1"/>
  <c r="U18" i="1"/>
  <c r="U24" i="1" s="1"/>
  <c r="W18" i="1"/>
  <c r="W24" i="1" s="1"/>
  <c r="X18" i="1"/>
  <c r="X24" i="1" s="1"/>
  <c r="V18" i="1"/>
  <c r="V24" i="1" s="1"/>
  <c r="Y18" i="1"/>
  <c r="Y24" i="1" s="1"/>
  <c r="Z18" i="1"/>
  <c r="Z24" i="1" s="1"/>
  <c r="AB18" i="1"/>
  <c r="AB24" i="1" s="1"/>
  <c r="AA18" i="1"/>
  <c r="AA24" i="1" s="1"/>
  <c r="AC18" i="1"/>
  <c r="AC24" i="1" s="1"/>
  <c r="AD18" i="1"/>
  <c r="AD24" i="1" s="1"/>
  <c r="AE18" i="1"/>
  <c r="AE24" i="1" s="1"/>
  <c r="AF18" i="1"/>
  <c r="AF24" i="1" s="1"/>
  <c r="AG18" i="1"/>
  <c r="AG24" i="1" s="1"/>
  <c r="AH18" i="1"/>
  <c r="AH24" i="1" s="1"/>
  <c r="AI18" i="1"/>
  <c r="AI24" i="1" s="1"/>
  <c r="AJ18" i="1"/>
  <c r="AJ24" i="1" s="1"/>
  <c r="D19" i="1"/>
  <c r="D25" i="1" s="1"/>
  <c r="F19" i="1"/>
  <c r="F25" i="1" s="1"/>
  <c r="E19" i="1"/>
  <c r="E25" i="1" s="1"/>
  <c r="G19" i="1"/>
  <c r="G25" i="1" s="1"/>
  <c r="J19" i="1"/>
  <c r="J25" i="1" s="1"/>
  <c r="H19" i="1"/>
  <c r="H25" i="1" s="1"/>
  <c r="I19" i="1"/>
  <c r="I25" i="1" s="1"/>
  <c r="K19" i="1"/>
  <c r="K25" i="1" s="1"/>
  <c r="L19" i="1"/>
  <c r="L25" i="1" s="1"/>
  <c r="M19" i="1"/>
  <c r="M25" i="1" s="1"/>
  <c r="N19" i="1"/>
  <c r="N25" i="1" s="1"/>
  <c r="O19" i="1"/>
  <c r="O25" i="1" s="1"/>
  <c r="P19" i="1"/>
  <c r="P25" i="1" s="1"/>
  <c r="Q19" i="1"/>
  <c r="Q25" i="1" s="1"/>
  <c r="S19" i="1"/>
  <c r="S25" i="1" s="1"/>
  <c r="R19" i="1"/>
  <c r="R25" i="1" s="1"/>
  <c r="T19" i="1"/>
  <c r="T25" i="1" s="1"/>
  <c r="U19" i="1"/>
  <c r="U25" i="1" s="1"/>
  <c r="W19" i="1"/>
  <c r="W25" i="1" s="1"/>
  <c r="X19" i="1"/>
  <c r="X25" i="1" s="1"/>
  <c r="V19" i="1"/>
  <c r="V25" i="1" s="1"/>
  <c r="Y19" i="1"/>
  <c r="Y25" i="1" s="1"/>
  <c r="Z19" i="1"/>
  <c r="Z25" i="1" s="1"/>
  <c r="AB19" i="1"/>
  <c r="AB25" i="1" s="1"/>
  <c r="AA19" i="1"/>
  <c r="AA25" i="1" s="1"/>
  <c r="AC19" i="1"/>
  <c r="AC25" i="1" s="1"/>
  <c r="AD19" i="1"/>
  <c r="AD25" i="1" s="1"/>
  <c r="AE19" i="1"/>
  <c r="AE25" i="1" s="1"/>
  <c r="AF19" i="1"/>
  <c r="AF25" i="1" s="1"/>
  <c r="AG19" i="1"/>
  <c r="AG25" i="1" s="1"/>
  <c r="AH19" i="1"/>
  <c r="AH25" i="1" s="1"/>
  <c r="AI19" i="1"/>
  <c r="AI25" i="1" s="1"/>
  <c r="AJ19" i="1"/>
  <c r="AJ25" i="1" s="1"/>
  <c r="D20" i="1"/>
  <c r="D26" i="1" s="1"/>
  <c r="F20" i="1"/>
  <c r="F26" i="1" s="1"/>
  <c r="E20" i="1"/>
  <c r="E26" i="1" s="1"/>
  <c r="G20" i="1"/>
  <c r="G26" i="1" s="1"/>
  <c r="J20" i="1"/>
  <c r="J26" i="1" s="1"/>
  <c r="H20" i="1"/>
  <c r="H26" i="1" s="1"/>
  <c r="I20" i="1"/>
  <c r="I26" i="1" s="1"/>
  <c r="K20" i="1"/>
  <c r="K26" i="1" s="1"/>
  <c r="L20" i="1"/>
  <c r="L26" i="1" s="1"/>
  <c r="M20" i="1"/>
  <c r="M26" i="1" s="1"/>
  <c r="N20" i="1"/>
  <c r="N26" i="1" s="1"/>
  <c r="O20" i="1"/>
  <c r="O26" i="1" s="1"/>
  <c r="P20" i="1"/>
  <c r="P26" i="1" s="1"/>
  <c r="Q20" i="1"/>
  <c r="Q26" i="1" s="1"/>
  <c r="S20" i="1"/>
  <c r="S26" i="1" s="1"/>
  <c r="R20" i="1"/>
  <c r="R26" i="1" s="1"/>
  <c r="T20" i="1"/>
  <c r="T26" i="1" s="1"/>
  <c r="U20" i="1"/>
  <c r="U26" i="1" s="1"/>
  <c r="W20" i="1"/>
  <c r="W26" i="1" s="1"/>
  <c r="X20" i="1"/>
  <c r="X26" i="1" s="1"/>
  <c r="V20" i="1"/>
  <c r="V26" i="1" s="1"/>
  <c r="Y20" i="1"/>
  <c r="Y26" i="1" s="1"/>
  <c r="Z20" i="1"/>
  <c r="Z26" i="1" s="1"/>
  <c r="AB20" i="1"/>
  <c r="AB26" i="1" s="1"/>
  <c r="AA20" i="1"/>
  <c r="AA26" i="1" s="1"/>
  <c r="AC20" i="1"/>
  <c r="AC26" i="1" s="1"/>
  <c r="AD20" i="1"/>
  <c r="AD26" i="1" s="1"/>
  <c r="AE20" i="1"/>
  <c r="AE26" i="1" s="1"/>
  <c r="AF20" i="1"/>
  <c r="AF26" i="1" s="1"/>
  <c r="AG20" i="1"/>
  <c r="AG26" i="1" s="1"/>
  <c r="AH20" i="1"/>
  <c r="AH26" i="1" s="1"/>
  <c r="AI20" i="1"/>
  <c r="AI26" i="1" s="1"/>
  <c r="AJ20" i="1"/>
  <c r="AJ26" i="1" s="1"/>
  <c r="D21" i="1"/>
  <c r="D27" i="1" s="1"/>
  <c r="F21" i="1"/>
  <c r="F27" i="1" s="1"/>
  <c r="E21" i="1"/>
  <c r="E27" i="1" s="1"/>
  <c r="G21" i="1"/>
  <c r="G27" i="1" s="1"/>
  <c r="J21" i="1"/>
  <c r="J27" i="1" s="1"/>
  <c r="H21" i="1"/>
  <c r="H27" i="1" s="1"/>
  <c r="I21" i="1"/>
  <c r="I27" i="1" s="1"/>
  <c r="K21" i="1"/>
  <c r="K27" i="1" s="1"/>
  <c r="L21" i="1"/>
  <c r="L27" i="1" s="1"/>
  <c r="M21" i="1"/>
  <c r="M27" i="1" s="1"/>
  <c r="N21" i="1"/>
  <c r="N27" i="1" s="1"/>
  <c r="O21" i="1"/>
  <c r="O27" i="1" s="1"/>
  <c r="P21" i="1"/>
  <c r="P27" i="1" s="1"/>
  <c r="Q21" i="1"/>
  <c r="Q27" i="1" s="1"/>
  <c r="S21" i="1"/>
  <c r="S27" i="1" s="1"/>
  <c r="R21" i="1"/>
  <c r="R27" i="1" s="1"/>
  <c r="T21" i="1"/>
  <c r="T27" i="1" s="1"/>
  <c r="U21" i="1"/>
  <c r="U27" i="1" s="1"/>
  <c r="W21" i="1"/>
  <c r="W27" i="1" s="1"/>
  <c r="X21" i="1"/>
  <c r="X27" i="1" s="1"/>
  <c r="V21" i="1"/>
  <c r="V27" i="1" s="1"/>
  <c r="Y21" i="1"/>
  <c r="Y27" i="1" s="1"/>
  <c r="Z21" i="1"/>
  <c r="Z27" i="1" s="1"/>
  <c r="AB21" i="1"/>
  <c r="AB27" i="1" s="1"/>
  <c r="AA21" i="1"/>
  <c r="AA27" i="1" s="1"/>
  <c r="AC21" i="1"/>
  <c r="AC27" i="1" s="1"/>
  <c r="AD21" i="1"/>
  <c r="AD27" i="1" s="1"/>
  <c r="AE21" i="1"/>
  <c r="AE27" i="1" s="1"/>
  <c r="AF21" i="1"/>
  <c r="AF27" i="1" s="1"/>
  <c r="AG21" i="1"/>
  <c r="AG27" i="1" s="1"/>
  <c r="AH21" i="1"/>
  <c r="AH27" i="1" s="1"/>
  <c r="AI21" i="1"/>
  <c r="AI27" i="1" s="1"/>
  <c r="AJ21" i="1"/>
  <c r="AJ27" i="1" s="1"/>
  <c r="D22" i="1"/>
  <c r="D28" i="1" s="1"/>
  <c r="F22" i="1"/>
  <c r="F28" i="1" s="1"/>
  <c r="E22" i="1"/>
  <c r="E28" i="1" s="1"/>
  <c r="G22" i="1"/>
  <c r="G28" i="1" s="1"/>
  <c r="J22" i="1"/>
  <c r="J28" i="1" s="1"/>
  <c r="H22" i="1"/>
  <c r="H28" i="1" s="1"/>
  <c r="I22" i="1"/>
  <c r="I28" i="1" s="1"/>
  <c r="K22" i="1"/>
  <c r="K28" i="1" s="1"/>
  <c r="L22" i="1"/>
  <c r="L28" i="1" s="1"/>
  <c r="M22" i="1"/>
  <c r="M28" i="1" s="1"/>
  <c r="N22" i="1"/>
  <c r="N28" i="1" s="1"/>
  <c r="O22" i="1"/>
  <c r="O28" i="1" s="1"/>
  <c r="P22" i="1"/>
  <c r="P28" i="1" s="1"/>
  <c r="Q22" i="1"/>
  <c r="Q28" i="1" s="1"/>
  <c r="S22" i="1"/>
  <c r="S28" i="1" s="1"/>
  <c r="R22" i="1"/>
  <c r="R28" i="1" s="1"/>
  <c r="T22" i="1"/>
  <c r="T28" i="1" s="1"/>
  <c r="U22" i="1"/>
  <c r="U28" i="1" s="1"/>
  <c r="W22" i="1"/>
  <c r="W28" i="1" s="1"/>
  <c r="X22" i="1"/>
  <c r="X28" i="1" s="1"/>
  <c r="V22" i="1"/>
  <c r="V28" i="1" s="1"/>
  <c r="Y22" i="1"/>
  <c r="Y28" i="1" s="1"/>
  <c r="Z22" i="1"/>
  <c r="Z28" i="1" s="1"/>
  <c r="AB22" i="1"/>
  <c r="AB28" i="1" s="1"/>
  <c r="AA22" i="1"/>
  <c r="AA28" i="1" s="1"/>
  <c r="AC22" i="1"/>
  <c r="AC28" i="1" s="1"/>
  <c r="AD22" i="1"/>
  <c r="AD28" i="1" s="1"/>
  <c r="AE22" i="1"/>
  <c r="AE28" i="1" s="1"/>
  <c r="AF22" i="1"/>
  <c r="AF28" i="1" s="1"/>
  <c r="AG22" i="1"/>
  <c r="AG28" i="1" s="1"/>
  <c r="AH22" i="1"/>
  <c r="AH28" i="1" s="1"/>
  <c r="AI22" i="1"/>
  <c r="AI28" i="1" s="1"/>
  <c r="AJ22" i="1"/>
  <c r="AJ28" i="1" s="1"/>
  <c r="C19" i="1"/>
  <c r="C25" i="1" s="1"/>
  <c r="C20" i="1"/>
  <c r="C26" i="1" s="1"/>
  <c r="C21" i="1"/>
  <c r="C27" i="1" s="1"/>
  <c r="C22" i="1"/>
  <c r="C28" i="1" s="1"/>
  <c r="C18" i="1"/>
  <c r="C24" i="1" s="1"/>
</calcChain>
</file>

<file path=xl/sharedStrings.xml><?xml version="1.0" encoding="utf-8"?>
<sst xmlns="http://schemas.openxmlformats.org/spreadsheetml/2006/main" count="301" uniqueCount="192">
  <si>
    <t>兵种</t>
    <phoneticPr fontId="1" type="noConversion"/>
  </si>
  <si>
    <t>姓名</t>
    <phoneticPr fontId="1" type="noConversion"/>
  </si>
  <si>
    <t>英雄</t>
    <phoneticPr fontId="1" type="noConversion"/>
  </si>
  <si>
    <t>管毅</t>
    <phoneticPr fontId="1" type="noConversion"/>
  </si>
  <si>
    <t>尉迟恭</t>
    <phoneticPr fontId="1" type="noConversion"/>
  </si>
  <si>
    <t>攻击</t>
    <phoneticPr fontId="1" type="noConversion"/>
  </si>
  <si>
    <t>防御</t>
    <phoneticPr fontId="1" type="noConversion"/>
  </si>
  <si>
    <t>精神</t>
    <phoneticPr fontId="1" type="noConversion"/>
  </si>
  <si>
    <t>反应</t>
    <phoneticPr fontId="1" type="noConversion"/>
  </si>
  <si>
    <t>士气</t>
    <phoneticPr fontId="1" type="noConversion"/>
  </si>
  <si>
    <t>刀兵</t>
    <phoneticPr fontId="1" type="noConversion"/>
  </si>
  <si>
    <t>樊虎</t>
    <phoneticPr fontId="1" type="noConversion"/>
  </si>
  <si>
    <t>鲁明星</t>
    <phoneticPr fontId="1" type="noConversion"/>
  </si>
  <si>
    <t>盛彦师</t>
    <phoneticPr fontId="1" type="noConversion"/>
  </si>
  <si>
    <t>兵种属性</t>
    <phoneticPr fontId="1" type="noConversion"/>
  </si>
  <si>
    <t>HP成长</t>
    <phoneticPr fontId="1" type="noConversion"/>
  </si>
  <si>
    <t>MP成长</t>
    <phoneticPr fontId="1" type="noConversion"/>
  </si>
  <si>
    <t>AAAAA</t>
    <phoneticPr fontId="1" type="noConversion"/>
  </si>
  <si>
    <t>BXABB</t>
    <phoneticPr fontId="1" type="noConversion"/>
  </si>
  <si>
    <t>最佳属性</t>
    <phoneticPr fontId="1" type="noConversion"/>
  </si>
  <si>
    <t>差值</t>
    <phoneticPr fontId="1" type="noConversion"/>
  </si>
  <si>
    <t>差果</t>
    <phoneticPr fontId="1" type="noConversion"/>
  </si>
  <si>
    <t>勇壮果</t>
    <phoneticPr fontId="1" type="noConversion"/>
  </si>
  <si>
    <t>精强果</t>
    <phoneticPr fontId="1" type="noConversion"/>
  </si>
  <si>
    <t>神机果</t>
    <phoneticPr fontId="1" type="noConversion"/>
  </si>
  <si>
    <t>燃魂果</t>
    <phoneticPr fontId="1" type="noConversion"/>
  </si>
  <si>
    <t>奋迅果</t>
    <phoneticPr fontId="1" type="noConversion"/>
  </si>
  <si>
    <t>枪兵</t>
    <phoneticPr fontId="1" type="noConversion"/>
  </si>
  <si>
    <t>ASBBA</t>
    <phoneticPr fontId="1" type="noConversion"/>
  </si>
  <si>
    <t>尤俊达</t>
    <phoneticPr fontId="1" type="noConversion"/>
  </si>
  <si>
    <t>丁天庆</t>
    <phoneticPr fontId="1" type="noConversion"/>
  </si>
  <si>
    <t>姜松</t>
    <phoneticPr fontId="1" type="noConversion"/>
  </si>
  <si>
    <t>弓兵</t>
    <phoneticPr fontId="1" type="noConversion"/>
  </si>
  <si>
    <t>SBABA</t>
    <phoneticPr fontId="1" type="noConversion"/>
  </si>
  <si>
    <t>谢映登</t>
    <phoneticPr fontId="1" type="noConversion"/>
  </si>
  <si>
    <t>张公瑾</t>
    <phoneticPr fontId="1" type="noConversion"/>
  </si>
  <si>
    <r>
      <t>S</t>
    </r>
    <r>
      <rPr>
        <sz val="11"/>
        <color theme="5"/>
        <rFont val="等线"/>
        <family val="3"/>
        <charset val="134"/>
        <scheme val="minor"/>
      </rPr>
      <t>A</t>
    </r>
    <r>
      <rPr>
        <sz val="11"/>
        <color theme="1"/>
        <rFont val="等线"/>
        <family val="2"/>
        <scheme val="minor"/>
      </rPr>
      <t>ABA</t>
    </r>
    <phoneticPr fontId="1" type="noConversion"/>
  </si>
  <si>
    <t>轻骑兵</t>
    <phoneticPr fontId="1" type="noConversion"/>
  </si>
  <si>
    <t>SAAAB</t>
    <phoneticPr fontId="1" type="noConversion"/>
  </si>
  <si>
    <t>王伯当</t>
    <phoneticPr fontId="1" type="noConversion"/>
  </si>
  <si>
    <t>伍云召</t>
    <phoneticPr fontId="1" type="noConversion"/>
  </si>
  <si>
    <t>重骑兵</t>
    <phoneticPr fontId="1" type="noConversion"/>
  </si>
  <si>
    <t>SSCBS</t>
    <phoneticPr fontId="1" type="noConversion"/>
  </si>
  <si>
    <t>单雄信</t>
    <phoneticPr fontId="1" type="noConversion"/>
  </si>
  <si>
    <t>程咬金</t>
    <phoneticPr fontId="1" type="noConversion"/>
  </si>
  <si>
    <t>ASBSB</t>
    <phoneticPr fontId="1" type="noConversion"/>
  </si>
  <si>
    <t>统军</t>
    <phoneticPr fontId="1" type="noConversion"/>
  </si>
  <si>
    <r>
      <rPr>
        <sz val="11"/>
        <color theme="5"/>
        <rFont val="等线"/>
        <family val="3"/>
        <charset val="134"/>
        <scheme val="minor"/>
      </rPr>
      <t>S</t>
    </r>
    <r>
      <rPr>
        <sz val="11"/>
        <color theme="1"/>
        <rFont val="等线"/>
        <family val="2"/>
        <scheme val="minor"/>
      </rPr>
      <t>SBS</t>
    </r>
    <r>
      <rPr>
        <sz val="11"/>
        <color theme="5"/>
        <rFont val="等线"/>
        <family val="3"/>
        <charset val="134"/>
        <scheme val="minor"/>
      </rPr>
      <t>A</t>
    </r>
    <phoneticPr fontId="1" type="noConversion"/>
  </si>
  <si>
    <t>王君珂</t>
    <phoneticPr fontId="1" type="noConversion"/>
  </si>
  <si>
    <t>秦琼</t>
    <phoneticPr fontId="1" type="noConversion"/>
  </si>
  <si>
    <t>双刃</t>
    <phoneticPr fontId="1" type="noConversion"/>
  </si>
  <si>
    <t>AACSA</t>
    <phoneticPr fontId="1" type="noConversion"/>
  </si>
  <si>
    <t>齐国远</t>
    <phoneticPr fontId="1" type="noConversion"/>
  </si>
  <si>
    <t>伍天锡</t>
    <phoneticPr fontId="1" type="noConversion"/>
  </si>
  <si>
    <t>BAXBA</t>
    <phoneticPr fontId="1" type="noConversion"/>
  </si>
  <si>
    <t>罗士信</t>
    <phoneticPr fontId="1" type="noConversion"/>
  </si>
  <si>
    <t>ABAXB</t>
    <phoneticPr fontId="1" type="noConversion"/>
  </si>
  <si>
    <t>侯君集</t>
    <phoneticPr fontId="1" type="noConversion"/>
  </si>
  <si>
    <t>燕山骑</t>
    <phoneticPr fontId="1" type="noConversion"/>
  </si>
  <si>
    <t>SSAAA</t>
    <phoneticPr fontId="1" type="noConversion"/>
  </si>
  <si>
    <t>罗成</t>
    <phoneticPr fontId="1" type="noConversion"/>
  </si>
  <si>
    <t>间谍</t>
    <phoneticPr fontId="1" type="noConversion"/>
  </si>
  <si>
    <t>锤骑</t>
    <phoneticPr fontId="1" type="noConversion"/>
  </si>
  <si>
    <t>XSCAA</t>
    <phoneticPr fontId="1" type="noConversion"/>
  </si>
  <si>
    <t>裴元庆</t>
    <phoneticPr fontId="1" type="noConversion"/>
  </si>
  <si>
    <t>谋士</t>
    <phoneticPr fontId="1" type="noConversion"/>
  </si>
  <si>
    <t>BBSBB</t>
    <phoneticPr fontId="1" type="noConversion"/>
  </si>
  <si>
    <t>鲁明月</t>
    <phoneticPr fontId="1" type="noConversion"/>
  </si>
  <si>
    <t>贾润甫</t>
    <phoneticPr fontId="1" type="noConversion"/>
  </si>
  <si>
    <t>柳周臣</t>
    <phoneticPr fontId="1" type="noConversion"/>
  </si>
  <si>
    <t>柴绍</t>
    <phoneticPr fontId="1" type="noConversion"/>
  </si>
  <si>
    <t>玄术骑</t>
    <phoneticPr fontId="1" type="noConversion"/>
  </si>
  <si>
    <r>
      <rPr>
        <sz val="11"/>
        <color theme="5"/>
        <rFont val="等线"/>
        <family val="3"/>
        <charset val="134"/>
        <scheme val="minor"/>
      </rPr>
      <t>SA</t>
    </r>
    <r>
      <rPr>
        <sz val="11"/>
        <rFont val="等线"/>
        <family val="3"/>
        <charset val="134"/>
        <scheme val="minor"/>
      </rPr>
      <t>S</t>
    </r>
    <r>
      <rPr>
        <sz val="11"/>
        <color theme="5"/>
        <rFont val="等线"/>
        <family val="3"/>
        <charset val="134"/>
        <scheme val="minor"/>
      </rPr>
      <t>AA</t>
    </r>
    <phoneticPr fontId="1" type="noConversion"/>
  </si>
  <si>
    <t>道士</t>
    <phoneticPr fontId="1" type="noConversion"/>
  </si>
  <si>
    <t>CBSAB</t>
    <phoneticPr fontId="1" type="noConversion"/>
  </si>
  <si>
    <t>国师</t>
    <phoneticPr fontId="1" type="noConversion"/>
  </si>
  <si>
    <t>徐茂功</t>
    <phoneticPr fontId="1" type="noConversion"/>
  </si>
  <si>
    <t>魏征</t>
    <phoneticPr fontId="1" type="noConversion"/>
  </si>
  <si>
    <r>
      <rPr>
        <sz val="11"/>
        <color theme="5"/>
        <rFont val="等线"/>
        <family val="3"/>
        <charset val="134"/>
        <scheme val="minor"/>
      </rPr>
      <t>BAX</t>
    </r>
    <r>
      <rPr>
        <sz val="11"/>
        <color theme="1"/>
        <rFont val="等线"/>
        <family val="2"/>
        <scheme val="minor"/>
      </rPr>
      <t>AB</t>
    </r>
    <phoneticPr fontId="1" type="noConversion"/>
  </si>
  <si>
    <t>力士</t>
    <phoneticPr fontId="1" type="noConversion"/>
  </si>
  <si>
    <t>雄师</t>
    <phoneticPr fontId="1" type="noConversion"/>
  </si>
  <si>
    <t>雄阔海</t>
    <phoneticPr fontId="1" type="noConversion"/>
  </si>
  <si>
    <t>伍登</t>
    <phoneticPr fontId="1" type="noConversion"/>
  </si>
  <si>
    <t>XABAB</t>
    <phoneticPr fontId="1" type="noConversion"/>
  </si>
  <si>
    <t>SSAAX</t>
    <phoneticPr fontId="1" type="noConversion"/>
  </si>
  <si>
    <t>弓骑</t>
    <phoneticPr fontId="1" type="noConversion"/>
  </si>
  <si>
    <t>格斗</t>
    <phoneticPr fontId="1" type="noConversion"/>
  </si>
  <si>
    <t>僧兵</t>
    <phoneticPr fontId="1" type="noConversion"/>
  </si>
  <si>
    <t>初始属性</t>
    <phoneticPr fontId="1" type="noConversion"/>
  </si>
  <si>
    <t>*注：</t>
    <phoneticPr fontId="1" type="noConversion"/>
  </si>
  <si>
    <t>本文档【差值】为（【最佳属性】-【初始属性】）计算得出，小于0的，显示为0，即无需喂果</t>
    <phoneticPr fontId="1" type="noConversion"/>
  </si>
  <si>
    <r>
      <t>最大成长</t>
    </r>
    <r>
      <rPr>
        <vertAlign val="superscript"/>
        <sz val="11"/>
        <color theme="7"/>
        <rFont val="等线"/>
        <family val="3"/>
        <charset val="134"/>
        <scheme val="minor"/>
      </rPr>
      <t>*</t>
    </r>
    <phoneticPr fontId="1" type="noConversion"/>
  </si>
  <si>
    <t>90-98</t>
    <phoneticPr fontId="1" type="noConversion"/>
  </si>
  <si>
    <t>80-88</t>
    <phoneticPr fontId="1" type="noConversion"/>
  </si>
  <si>
    <t>70-78</t>
    <phoneticPr fontId="1" type="noConversion"/>
  </si>
  <si>
    <t>60-68</t>
    <phoneticPr fontId="1" type="noConversion"/>
  </si>
  <si>
    <t>X</t>
    <phoneticPr fontId="1" type="noConversion"/>
  </si>
  <si>
    <t>S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</si>
  <si>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</si>
  <si>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</si>
  <si>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</si>
  <si>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r>
      <rPr>
        <sz val="9"/>
        <rFont val="宋体"/>
        <family val="3"/>
        <charset val="134"/>
      </rPr>
      <t>＜</t>
    </r>
    <r>
      <rPr>
        <sz val="9"/>
        <rFont val="Tahoma"/>
        <family val="2"/>
      </rPr>
      <t>60</t>
    </r>
    <phoneticPr fontId="1" type="noConversion"/>
  </si>
  <si>
    <t>总结：</t>
    <phoneticPr fontId="1" type="noConversion"/>
  </si>
  <si>
    <t xml:space="preserve">      特性
 数值</t>
    <phoneticPr fontId="1" type="noConversion"/>
  </si>
  <si>
    <r>
      <t>本文档【差果】为【差值】/2向上取整得出，即要到达</t>
    </r>
    <r>
      <rPr>
        <sz val="11"/>
        <color theme="7"/>
        <rFont val="等线"/>
        <family val="3"/>
        <charset val="134"/>
        <scheme val="minor"/>
      </rPr>
      <t>最大成长</t>
    </r>
    <r>
      <rPr>
        <vertAlign val="superscript"/>
        <sz val="11"/>
        <color theme="7"/>
        <rFont val="等线"/>
        <family val="3"/>
        <charset val="134"/>
        <scheme val="minor"/>
      </rPr>
      <t>*</t>
    </r>
    <r>
      <rPr>
        <sz val="11"/>
        <color rgb="FF00B0F0"/>
        <rFont val="等线"/>
        <family val="3"/>
        <charset val="134"/>
        <scheme val="minor"/>
      </rPr>
      <t>应最少喂多少果</t>
    </r>
    <phoneticPr fontId="1" type="noConversion"/>
  </si>
  <si>
    <t>枪兵</t>
    <phoneticPr fontId="1" type="noConversion"/>
  </si>
  <si>
    <t>轻骑兵</t>
    <phoneticPr fontId="1" type="noConversion"/>
  </si>
  <si>
    <t>弓兵</t>
    <phoneticPr fontId="1" type="noConversion"/>
  </si>
  <si>
    <t>间谍</t>
    <phoneticPr fontId="1" type="noConversion"/>
  </si>
  <si>
    <t>格斗</t>
    <phoneticPr fontId="1" type="noConversion"/>
  </si>
  <si>
    <t>重骑兵</t>
    <phoneticPr fontId="1" type="noConversion"/>
  </si>
  <si>
    <t>僧兵</t>
    <phoneticPr fontId="1" type="noConversion"/>
  </si>
  <si>
    <t>谋士</t>
    <phoneticPr fontId="1" type="noConversion"/>
  </si>
  <si>
    <t>道士</t>
    <phoneticPr fontId="1" type="noConversion"/>
  </si>
  <si>
    <t>双刃</t>
    <phoneticPr fontId="1" type="noConversion"/>
  </si>
  <si>
    <t>锤骑</t>
    <phoneticPr fontId="1" type="noConversion"/>
  </si>
  <si>
    <t>燕山骑</t>
    <phoneticPr fontId="1" type="noConversion"/>
  </si>
  <si>
    <t>弓骑</t>
    <phoneticPr fontId="1" type="noConversion"/>
  </si>
  <si>
    <t>雄师</t>
    <phoneticPr fontId="1" type="noConversion"/>
  </si>
  <si>
    <t>统军</t>
    <phoneticPr fontId="1" type="noConversion"/>
  </si>
  <si>
    <t>国师</t>
    <phoneticPr fontId="1" type="noConversion"/>
  </si>
  <si>
    <t>力士</t>
    <phoneticPr fontId="1" type="noConversion"/>
  </si>
  <si>
    <t>玄术骑</t>
    <phoneticPr fontId="1" type="noConversion"/>
  </si>
  <si>
    <t>ASBBA</t>
    <phoneticPr fontId="1" type="noConversion"/>
  </si>
  <si>
    <t>SAAAB</t>
    <phoneticPr fontId="1" type="noConversion"/>
  </si>
  <si>
    <t>SBABA</t>
    <phoneticPr fontId="1" type="noConversion"/>
  </si>
  <si>
    <t>ABAXB</t>
    <phoneticPr fontId="1" type="noConversion"/>
  </si>
  <si>
    <t>AACSA</t>
    <phoneticPr fontId="1" type="noConversion"/>
  </si>
  <si>
    <t>SSCBS</t>
    <phoneticPr fontId="1" type="noConversion"/>
  </si>
  <si>
    <t>BAXBA</t>
    <phoneticPr fontId="1" type="noConversion"/>
  </si>
  <si>
    <t>BBSBB</t>
    <phoneticPr fontId="1" type="noConversion"/>
  </si>
  <si>
    <t>CBSAB</t>
    <phoneticPr fontId="1" type="noConversion"/>
  </si>
  <si>
    <t>ASBSB</t>
    <phoneticPr fontId="1" type="noConversion"/>
  </si>
  <si>
    <t>XSCAA</t>
    <phoneticPr fontId="1" type="noConversion"/>
  </si>
  <si>
    <t>SSAAA</t>
    <phoneticPr fontId="1" type="noConversion"/>
  </si>
  <si>
    <r>
      <t>S</t>
    </r>
    <r>
      <rPr>
        <sz val="11"/>
        <color theme="5"/>
        <rFont val="等线"/>
        <family val="3"/>
        <charset val="134"/>
        <scheme val="minor"/>
      </rPr>
      <t>A</t>
    </r>
    <r>
      <rPr>
        <sz val="11"/>
        <color theme="1"/>
        <rFont val="等线"/>
        <family val="2"/>
        <scheme val="minor"/>
      </rPr>
      <t>ABA</t>
    </r>
    <phoneticPr fontId="1" type="noConversion"/>
  </si>
  <si>
    <t>SSAAX</t>
    <phoneticPr fontId="1" type="noConversion"/>
  </si>
  <si>
    <r>
      <rPr>
        <sz val="11"/>
        <color theme="5"/>
        <rFont val="等线"/>
        <family val="3"/>
        <charset val="134"/>
        <scheme val="minor"/>
      </rPr>
      <t>S</t>
    </r>
    <r>
      <rPr>
        <sz val="11"/>
        <color theme="1"/>
        <rFont val="等线"/>
        <family val="2"/>
        <scheme val="minor"/>
      </rPr>
      <t>SBS</t>
    </r>
    <r>
      <rPr>
        <sz val="11"/>
        <color theme="5"/>
        <rFont val="等线"/>
        <family val="3"/>
        <charset val="134"/>
        <scheme val="minor"/>
      </rPr>
      <t>A</t>
    </r>
    <phoneticPr fontId="1" type="noConversion"/>
  </si>
  <si>
    <r>
      <rPr>
        <sz val="11"/>
        <color theme="5"/>
        <rFont val="等线"/>
        <family val="3"/>
        <charset val="134"/>
        <scheme val="minor"/>
      </rPr>
      <t>BAX</t>
    </r>
    <r>
      <rPr>
        <sz val="11"/>
        <color theme="1"/>
        <rFont val="等线"/>
        <family val="2"/>
        <scheme val="minor"/>
      </rPr>
      <t>AB</t>
    </r>
    <phoneticPr fontId="1" type="noConversion"/>
  </si>
  <si>
    <t>XABAB</t>
    <phoneticPr fontId="1" type="noConversion"/>
  </si>
  <si>
    <r>
      <rPr>
        <sz val="11"/>
        <color theme="5"/>
        <rFont val="等线"/>
        <family val="3"/>
        <charset val="134"/>
        <scheme val="minor"/>
      </rPr>
      <t>SA</t>
    </r>
    <r>
      <rPr>
        <sz val="11"/>
        <rFont val="等线"/>
        <family val="3"/>
        <charset val="134"/>
        <scheme val="minor"/>
      </rPr>
      <t>S</t>
    </r>
    <r>
      <rPr>
        <sz val="11"/>
        <color theme="5"/>
        <rFont val="等线"/>
        <family val="3"/>
        <charset val="134"/>
        <scheme val="minor"/>
      </rPr>
      <t>AA</t>
    </r>
    <phoneticPr fontId="1" type="noConversion"/>
  </si>
  <si>
    <t>尤俊达</t>
    <phoneticPr fontId="1" type="noConversion"/>
  </si>
  <si>
    <t>姜松</t>
    <phoneticPr fontId="1" type="noConversion"/>
  </si>
  <si>
    <t>丁天庆</t>
    <phoneticPr fontId="1" type="noConversion"/>
  </si>
  <si>
    <t>王伯当</t>
    <phoneticPr fontId="1" type="noConversion"/>
  </si>
  <si>
    <t>伍云召</t>
    <phoneticPr fontId="1" type="noConversion"/>
  </si>
  <si>
    <t>谢映登</t>
    <phoneticPr fontId="1" type="noConversion"/>
  </si>
  <si>
    <t>张公瑾</t>
    <phoneticPr fontId="1" type="noConversion"/>
  </si>
  <si>
    <t>侯君集</t>
    <phoneticPr fontId="1" type="noConversion"/>
  </si>
  <si>
    <t>齐国远</t>
    <phoneticPr fontId="1" type="noConversion"/>
  </si>
  <si>
    <t>伍天锡</t>
    <phoneticPr fontId="1" type="noConversion"/>
  </si>
  <si>
    <t>程咬金</t>
    <phoneticPr fontId="1" type="noConversion"/>
  </si>
  <si>
    <t>单雄信</t>
    <phoneticPr fontId="1" type="noConversion"/>
  </si>
  <si>
    <t>罗士信</t>
    <phoneticPr fontId="1" type="noConversion"/>
  </si>
  <si>
    <t>鲁明月</t>
    <phoneticPr fontId="1" type="noConversion"/>
  </si>
  <si>
    <t>柴绍</t>
    <phoneticPr fontId="1" type="noConversion"/>
  </si>
  <si>
    <t>贾润甫</t>
    <phoneticPr fontId="1" type="noConversion"/>
  </si>
  <si>
    <t>柳周臣</t>
    <phoneticPr fontId="1" type="noConversion"/>
  </si>
  <si>
    <t>徐茂功</t>
    <phoneticPr fontId="1" type="noConversion"/>
  </si>
  <si>
    <t>魏征</t>
    <phoneticPr fontId="1" type="noConversion"/>
  </si>
  <si>
    <t>秦琼</t>
    <phoneticPr fontId="1" type="noConversion"/>
  </si>
  <si>
    <t>王君珂</t>
    <phoneticPr fontId="1" type="noConversion"/>
  </si>
  <si>
    <t>裴元庆</t>
    <phoneticPr fontId="1" type="noConversion"/>
  </si>
  <si>
    <t>罗成</t>
    <phoneticPr fontId="1" type="noConversion"/>
  </si>
  <si>
    <t>伍登</t>
    <phoneticPr fontId="1" type="noConversion"/>
  </si>
  <si>
    <t>雄阔海</t>
    <phoneticPr fontId="1" type="noConversion"/>
  </si>
  <si>
    <t>规律：</t>
    <phoneticPr fontId="1" type="noConversion"/>
  </si>
  <si>
    <t>合计</t>
    <phoneticPr fontId="1" type="noConversion"/>
  </si>
  <si>
    <t>B</t>
    <phoneticPr fontId="1" type="noConversion"/>
  </si>
  <si>
    <t>C</t>
    <phoneticPr fontId="1" type="noConversion"/>
  </si>
  <si>
    <t>X</t>
    <phoneticPr fontId="1" type="noConversion"/>
  </si>
  <si>
    <t>S</t>
    <phoneticPr fontId="1" type="noConversion"/>
  </si>
  <si>
    <t>A</t>
    <phoneticPr fontId="1" type="noConversion"/>
  </si>
  <si>
    <r>
      <rPr>
        <sz val="11"/>
        <color theme="7"/>
        <rFont val="等线"/>
        <family val="3"/>
        <charset val="134"/>
        <scheme val="minor"/>
      </rPr>
      <t>【秦</t>
    </r>
    <r>
      <rPr>
        <sz val="11"/>
        <color theme="5"/>
        <rFont val="等线"/>
        <family val="3"/>
        <charset val="134"/>
        <scheme val="minor"/>
      </rPr>
      <t>琼】</t>
    </r>
    <phoneticPr fontId="1" type="noConversion"/>
  </si>
  <si>
    <t>【主力】</t>
    <phoneticPr fontId="1" type="noConversion"/>
  </si>
  <si>
    <t>【替补】</t>
    <phoneticPr fontId="1" type="noConversion"/>
  </si>
  <si>
    <t>【可选】</t>
    <phoneticPr fontId="1" type="noConversion"/>
  </si>
  <si>
    <t>裴元庆表内初始防御属性为回归后服用过八宝镇气丹后。原真实初始属性为82</t>
    <phoneticPr fontId="1" type="noConversion"/>
  </si>
  <si>
    <t>————</t>
    <phoneticPr fontId="1" type="noConversion"/>
  </si>
  <si>
    <t>————</t>
    <phoneticPr fontId="1" type="noConversion"/>
  </si>
  <si>
    <t>特性为XAC的，质变点在60/80/100，即值为100时，可达最大成长</t>
    <phoneticPr fontId="1" type="noConversion"/>
  </si>
  <si>
    <t>特性为SB的，质变点在70/90，即值为90时，可达最大成长</t>
    <phoneticPr fontId="1" type="noConversion"/>
  </si>
  <si>
    <t>1.除了特性SB达到90即可，其他特性的最大成长均需100</t>
    <phoneticPr fontId="1" type="noConversion"/>
  </si>
  <si>
    <t>2.未达到最大成长时，吃果凑整，每级可多成长0.5</t>
    <phoneticPr fontId="1" type="noConversion"/>
  </si>
  <si>
    <t>武将属性</t>
  </si>
  <si>
    <t>主力武将</t>
  </si>
  <si>
    <t>替补武将</t>
  </si>
  <si>
    <t>转职前武将</t>
  </si>
  <si>
    <t>转职后武将</t>
  </si>
  <si>
    <t>支线可入队武将</t>
  </si>
  <si>
    <t>本文档内黑色武将的【最佳属性】及【差果】数据均被隐藏，而未删除，若今后版本有变化，取消隐藏即可</t>
  </si>
  <si>
    <t>瓦岗武将成长与兵种属性和武将能力相关，具体关系如下：(管毅开启宿痕前)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</si>
</sst>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"/>
  </numFmts>
  <fonts count="2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F0"/>
      <name val="等线"/>
      <family val="3"/>
      <charset val="134"/>
      <scheme val="minor"/>
    </font>
    <font>
      <sz val="11"/>
      <color theme="9"/>
      <name val="等线"/>
      <family val="2"/>
      <scheme val="minor"/>
    </font>
    <font>
      <sz val="11"/>
      <color theme="9"/>
      <name val="等线"/>
      <family val="3"/>
      <charset val="134"/>
      <scheme val="minor"/>
    </font>
    <font>
      <sz val="11"/>
      <color theme="7"/>
      <name val="等线"/>
      <family val="3"/>
      <charset val="134"/>
      <scheme val="minor"/>
    </font>
    <font>
      <sz val="11"/>
      <color theme="5"/>
      <name val="等线"/>
      <family val="3"/>
      <charset val="134"/>
      <scheme val="minor"/>
    </font>
    <font>
      <sz val="11"/>
      <color theme="5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vertAlign val="superscript"/>
      <sz val="11"/>
      <color theme="7"/>
      <name val="等线"/>
      <family val="3"/>
      <charset val="134"/>
      <scheme val="minor"/>
    </font>
    <font>
      <sz val="11"/>
      <color theme="7"/>
      <name val="等线"/>
      <family val="2"/>
      <scheme val="minor"/>
    </font>
    <font>
      <sz val="9"/>
      <name val="Tahoma"/>
      <family val="2"/>
    </font>
    <font>
      <sz val="9"/>
      <name val="Tahoma"/>
      <family val="3"/>
      <charset val="134"/>
    </font>
    <font>
      <sz val="9"/>
      <name val="宋体"/>
      <family val="3"/>
      <charset val="134"/>
    </font>
    <font>
      <sz val="11"/>
      <color theme="2" tint="-0.249977111117893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9"/>
      </bottom>
      <diagonal/>
    </border>
    <border>
      <left/>
      <right style="thin">
        <color theme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 diagonalDown="1"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 style="thin">
        <color theme="7"/>
      </diagonal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5" borderId="0" xfId="0" applyNumberFormat="1" applyFont="1" applyFill="1" applyAlignment="1">
      <alignment horizontal="center" vertical="center"/>
    </xf>
    <xf numFmtId="0" fontId="11" fillId="3" borderId="0" xfId="0" applyNumberFormat="1" applyFont="1" applyFill="1" applyAlignment="1">
      <alignment horizontal="center" vertical="center"/>
    </xf>
    <xf numFmtId="0" fontId="11" fillId="4" borderId="0" xfId="0" applyNumberFormat="1" applyFont="1" applyFill="1" applyAlignment="1">
      <alignment horizontal="center" vertical="center"/>
    </xf>
    <xf numFmtId="176" fontId="11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176" fontId="1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 textRotation="255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textRotation="255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textRotation="255"/>
    </xf>
    <xf numFmtId="0" fontId="1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10"/>
  <sheetViews>
    <sheetView tabSelected="1" zoomScale="130" zoomScaleNormal="130" workbookViewId="0">
      <selection activeCell="K36" sqref="K36"/>
    </sheetView>
  </sheetViews>
  <sheetFormatPr defaultRowHeight="14.25" x14ac:dyDescent="0.2"/>
  <cols>
    <col min="1" max="2" width="9" style="1"/>
    <col min="3" max="4" width="9" style="5"/>
    <col min="5" max="5" width="9" style="14"/>
    <col min="6" max="7" width="9" style="1"/>
    <col min="8" max="8" width="9" style="14"/>
    <col min="9" max="9" width="9" style="7" customWidth="1"/>
    <col min="10" max="10" width="9" style="9"/>
    <col min="11" max="11" width="9" style="14"/>
    <col min="12" max="12" width="9" style="9"/>
    <col min="13" max="13" width="9" style="14"/>
    <col min="14" max="14" width="9" style="10"/>
    <col min="15" max="16" width="9" style="14"/>
    <col min="17" max="17" width="9" style="9"/>
    <col min="18" max="21" width="9" style="14"/>
    <col min="22" max="22" width="9" style="10"/>
    <col min="23" max="23" width="9" style="1"/>
    <col min="24" max="24" width="9" style="6"/>
    <col min="25" max="25" width="9" style="14"/>
    <col min="26" max="27" width="9" style="10"/>
    <col min="28" max="28" width="9" style="6"/>
    <col min="29" max="30" width="9" style="14"/>
    <col min="31" max="31" width="9" style="1"/>
    <col min="32" max="32" width="9" style="8"/>
    <col min="33" max="34" width="9" style="1"/>
    <col min="35" max="35" width="9" style="8"/>
    <col min="36" max="36" width="9" style="1"/>
    <col min="44" max="16384" width="9" style="1"/>
  </cols>
  <sheetData>
    <row r="1" spans="1:36" x14ac:dyDescent="0.2">
      <c r="A1" s="100" t="s">
        <v>0</v>
      </c>
      <c r="B1" s="100"/>
      <c r="C1" s="100" t="s">
        <v>2</v>
      </c>
      <c r="D1" s="100"/>
      <c r="E1" s="100" t="s">
        <v>10</v>
      </c>
      <c r="F1" s="100"/>
      <c r="G1" s="100"/>
      <c r="H1" s="100" t="s">
        <v>27</v>
      </c>
      <c r="I1" s="100"/>
      <c r="J1" s="100"/>
      <c r="K1" s="100" t="s">
        <v>37</v>
      </c>
      <c r="L1" s="100"/>
      <c r="M1" s="109" t="s">
        <v>32</v>
      </c>
      <c r="N1" s="109"/>
      <c r="O1" s="14" t="s">
        <v>61</v>
      </c>
      <c r="P1" s="100" t="s">
        <v>86</v>
      </c>
      <c r="Q1" s="100"/>
      <c r="R1" s="100" t="s">
        <v>41</v>
      </c>
      <c r="S1" s="100"/>
      <c r="T1" s="14" t="s">
        <v>87</v>
      </c>
      <c r="U1" s="100" t="s">
        <v>65</v>
      </c>
      <c r="V1" s="100"/>
      <c r="W1" s="100"/>
      <c r="X1" s="100"/>
      <c r="Y1" s="109" t="s">
        <v>73</v>
      </c>
      <c r="Z1" s="109"/>
      <c r="AA1" s="100" t="s">
        <v>50</v>
      </c>
      <c r="AB1" s="100"/>
      <c r="AC1" s="14" t="s">
        <v>62</v>
      </c>
      <c r="AD1" s="14" t="s">
        <v>58</v>
      </c>
      <c r="AE1" s="12" t="s">
        <v>85</v>
      </c>
      <c r="AF1" s="15" t="s">
        <v>80</v>
      </c>
      <c r="AG1" s="11" t="s">
        <v>46</v>
      </c>
      <c r="AH1" s="12" t="s">
        <v>75</v>
      </c>
      <c r="AI1" s="8" t="s">
        <v>79</v>
      </c>
      <c r="AJ1" s="12" t="s">
        <v>71</v>
      </c>
    </row>
    <row r="2" spans="1:36" x14ac:dyDescent="0.2">
      <c r="A2" s="100" t="s">
        <v>14</v>
      </c>
      <c r="B2" s="100"/>
      <c r="C2" s="100" t="s">
        <v>17</v>
      </c>
      <c r="D2" s="100"/>
      <c r="E2" s="100" t="s">
        <v>18</v>
      </c>
      <c r="F2" s="100"/>
      <c r="G2" s="100"/>
      <c r="H2" s="100" t="s">
        <v>28</v>
      </c>
      <c r="I2" s="100"/>
      <c r="J2" s="100"/>
      <c r="K2" s="100" t="s">
        <v>38</v>
      </c>
      <c r="L2" s="100"/>
      <c r="M2" s="109" t="s">
        <v>33</v>
      </c>
      <c r="N2" s="109"/>
      <c r="O2" s="14" t="s">
        <v>56</v>
      </c>
      <c r="P2" s="100" t="s">
        <v>51</v>
      </c>
      <c r="Q2" s="100"/>
      <c r="R2" s="100" t="s">
        <v>42</v>
      </c>
      <c r="S2" s="100"/>
      <c r="T2" s="14" t="s">
        <v>54</v>
      </c>
      <c r="U2" s="100" t="s">
        <v>66</v>
      </c>
      <c r="V2" s="100"/>
      <c r="W2" s="100"/>
      <c r="X2" s="100"/>
      <c r="Y2" s="109" t="s">
        <v>74</v>
      </c>
      <c r="Z2" s="109"/>
      <c r="AA2" s="100" t="s">
        <v>45</v>
      </c>
      <c r="AB2" s="100"/>
      <c r="AC2" s="14" t="s">
        <v>63</v>
      </c>
      <c r="AD2" s="14" t="s">
        <v>59</v>
      </c>
      <c r="AE2" s="1" t="s">
        <v>36</v>
      </c>
      <c r="AF2" s="14" t="s">
        <v>84</v>
      </c>
      <c r="AG2" s="13" t="s">
        <v>47</v>
      </c>
      <c r="AH2" s="13" t="s">
        <v>78</v>
      </c>
      <c r="AI2" s="8" t="s">
        <v>83</v>
      </c>
      <c r="AJ2" s="13" t="s">
        <v>72</v>
      </c>
    </row>
    <row r="3" spans="1:36" x14ac:dyDescent="0.2">
      <c r="A3" s="100" t="s">
        <v>15</v>
      </c>
      <c r="B3" s="100"/>
      <c r="C3" s="100">
        <v>5</v>
      </c>
      <c r="D3" s="100"/>
      <c r="E3" s="100">
        <v>7</v>
      </c>
      <c r="F3" s="100"/>
      <c r="G3" s="100"/>
      <c r="H3" s="100">
        <v>6</v>
      </c>
      <c r="I3" s="100"/>
      <c r="J3" s="100"/>
      <c r="K3" s="100">
        <v>5</v>
      </c>
      <c r="L3" s="100"/>
      <c r="M3" s="109">
        <v>5</v>
      </c>
      <c r="N3" s="109"/>
      <c r="O3" s="14">
        <v>4</v>
      </c>
      <c r="P3" s="100">
        <v>5</v>
      </c>
      <c r="Q3" s="100"/>
      <c r="R3" s="100">
        <v>6</v>
      </c>
      <c r="S3" s="100"/>
      <c r="T3" s="14">
        <v>8</v>
      </c>
      <c r="U3" s="100">
        <v>4</v>
      </c>
      <c r="V3" s="100"/>
      <c r="W3" s="100"/>
      <c r="X3" s="100"/>
      <c r="Y3" s="109">
        <v>3</v>
      </c>
      <c r="Z3" s="109"/>
      <c r="AA3" s="100">
        <v>4</v>
      </c>
      <c r="AB3" s="100"/>
      <c r="AC3" s="14">
        <v>7</v>
      </c>
      <c r="AD3" s="14">
        <v>5</v>
      </c>
      <c r="AE3" s="12">
        <v>6</v>
      </c>
      <c r="AF3" s="14">
        <v>8</v>
      </c>
      <c r="AG3" s="1">
        <v>7</v>
      </c>
      <c r="AH3" s="12">
        <v>6</v>
      </c>
      <c r="AI3" s="8">
        <v>7</v>
      </c>
      <c r="AJ3" s="12">
        <v>5</v>
      </c>
    </row>
    <row r="4" spans="1:36" x14ac:dyDescent="0.2">
      <c r="A4" s="100" t="s">
        <v>16</v>
      </c>
      <c r="B4" s="100"/>
      <c r="C4" s="100">
        <v>1</v>
      </c>
      <c r="D4" s="100"/>
      <c r="E4" s="100">
        <v>1</v>
      </c>
      <c r="F4" s="100"/>
      <c r="G4" s="100"/>
      <c r="H4" s="100">
        <v>1</v>
      </c>
      <c r="I4" s="100"/>
      <c r="J4" s="100"/>
      <c r="K4" s="100">
        <v>1</v>
      </c>
      <c r="L4" s="100"/>
      <c r="M4" s="109">
        <v>1</v>
      </c>
      <c r="N4" s="109"/>
      <c r="O4" s="14">
        <v>1</v>
      </c>
      <c r="P4" s="100">
        <v>1</v>
      </c>
      <c r="Q4" s="100"/>
      <c r="R4" s="100">
        <v>1</v>
      </c>
      <c r="S4" s="100"/>
      <c r="T4" s="14">
        <v>2</v>
      </c>
      <c r="U4" s="100">
        <v>2</v>
      </c>
      <c r="V4" s="100"/>
      <c r="W4" s="100"/>
      <c r="X4" s="100"/>
      <c r="Y4" s="109">
        <v>2</v>
      </c>
      <c r="Z4" s="109"/>
      <c r="AA4" s="100">
        <v>1</v>
      </c>
      <c r="AB4" s="100"/>
      <c r="AC4" s="14">
        <v>1</v>
      </c>
      <c r="AD4" s="14">
        <v>1</v>
      </c>
      <c r="AE4" s="1">
        <v>1</v>
      </c>
      <c r="AF4" s="14">
        <v>1</v>
      </c>
      <c r="AG4" s="1">
        <v>1</v>
      </c>
      <c r="AH4" s="12">
        <v>3</v>
      </c>
      <c r="AI4" s="8">
        <v>1</v>
      </c>
      <c r="AJ4" s="1">
        <v>2</v>
      </c>
    </row>
    <row r="5" spans="1:36" x14ac:dyDescent="0.2">
      <c r="A5" s="100" t="s">
        <v>1</v>
      </c>
      <c r="B5" s="100"/>
      <c r="C5" s="14" t="s">
        <v>3</v>
      </c>
      <c r="D5" s="14" t="s">
        <v>4</v>
      </c>
      <c r="E5" s="14" t="s">
        <v>12</v>
      </c>
      <c r="F5" s="14" t="s">
        <v>11</v>
      </c>
      <c r="G5" s="14" t="s">
        <v>13</v>
      </c>
      <c r="H5" s="14" t="s">
        <v>29</v>
      </c>
      <c r="I5" s="9" t="s">
        <v>31</v>
      </c>
      <c r="J5" s="14" t="s">
        <v>30</v>
      </c>
      <c r="K5" s="14" t="s">
        <v>39</v>
      </c>
      <c r="L5" s="9" t="s">
        <v>40</v>
      </c>
      <c r="M5" s="14" t="s">
        <v>34</v>
      </c>
      <c r="N5" s="10" t="s">
        <v>35</v>
      </c>
      <c r="O5" s="14" t="s">
        <v>57</v>
      </c>
      <c r="P5" s="14" t="s">
        <v>52</v>
      </c>
      <c r="Q5" s="9" t="s">
        <v>53</v>
      </c>
      <c r="R5" s="14" t="s">
        <v>44</v>
      </c>
      <c r="S5" s="14" t="s">
        <v>43</v>
      </c>
      <c r="T5" s="14" t="s">
        <v>55</v>
      </c>
      <c r="U5" s="14" t="s">
        <v>67</v>
      </c>
      <c r="V5" s="10" t="s">
        <v>70</v>
      </c>
      <c r="W5" s="1" t="s">
        <v>68</v>
      </c>
      <c r="X5" s="1" t="s">
        <v>69</v>
      </c>
      <c r="Y5" s="14" t="s">
        <v>76</v>
      </c>
      <c r="Z5" s="10" t="s">
        <v>77</v>
      </c>
      <c r="AA5" s="10" t="s">
        <v>49</v>
      </c>
      <c r="AB5" s="1" t="s">
        <v>48</v>
      </c>
      <c r="AC5" s="14" t="s">
        <v>64</v>
      </c>
      <c r="AD5" s="14" t="s">
        <v>60</v>
      </c>
      <c r="AE5" s="12" t="s">
        <v>35</v>
      </c>
      <c r="AF5" s="8" t="s">
        <v>82</v>
      </c>
      <c r="AG5" s="12" t="s">
        <v>49</v>
      </c>
      <c r="AH5" s="12" t="s">
        <v>77</v>
      </c>
      <c r="AI5" s="8" t="s">
        <v>81</v>
      </c>
      <c r="AJ5" s="12" t="s">
        <v>70</v>
      </c>
    </row>
    <row r="6" spans="1:36" ht="14.25" customHeight="1" x14ac:dyDescent="0.2">
      <c r="A6" s="102" t="s">
        <v>88</v>
      </c>
      <c r="B6" s="1" t="s">
        <v>5</v>
      </c>
      <c r="C6" s="14">
        <v>85</v>
      </c>
      <c r="D6" s="14">
        <v>93</v>
      </c>
      <c r="E6" s="14">
        <v>79</v>
      </c>
      <c r="F6" s="14">
        <v>77</v>
      </c>
      <c r="G6" s="14">
        <v>81</v>
      </c>
      <c r="H6" s="14">
        <v>87</v>
      </c>
      <c r="I6" s="14">
        <v>99</v>
      </c>
      <c r="J6" s="14">
        <v>84</v>
      </c>
      <c r="K6" s="14">
        <v>89</v>
      </c>
      <c r="L6" s="14">
        <v>97</v>
      </c>
      <c r="M6" s="14">
        <v>90</v>
      </c>
      <c r="N6" s="14">
        <v>87</v>
      </c>
      <c r="O6" s="14">
        <v>82</v>
      </c>
      <c r="P6" s="14">
        <v>86</v>
      </c>
      <c r="Q6" s="14">
        <v>98</v>
      </c>
      <c r="R6" s="14">
        <v>90</v>
      </c>
      <c r="S6" s="14">
        <v>92</v>
      </c>
      <c r="T6" s="14">
        <v>91</v>
      </c>
      <c r="U6" s="14">
        <v>50</v>
      </c>
      <c r="V6" s="14">
        <v>75</v>
      </c>
      <c r="W6" s="1">
        <v>66</v>
      </c>
      <c r="X6" s="1">
        <v>53</v>
      </c>
      <c r="Y6" s="14">
        <v>58</v>
      </c>
      <c r="Z6" s="14">
        <v>52</v>
      </c>
      <c r="AA6" s="14">
        <v>93</v>
      </c>
      <c r="AB6" s="1">
        <v>88</v>
      </c>
      <c r="AC6" s="14">
        <v>99</v>
      </c>
      <c r="AD6" s="14">
        <v>97</v>
      </c>
      <c r="AE6" s="15">
        <v>87</v>
      </c>
      <c r="AF6" s="14">
        <v>96</v>
      </c>
      <c r="AG6" s="14">
        <v>93</v>
      </c>
      <c r="AH6" s="14">
        <v>52</v>
      </c>
      <c r="AI6" s="14">
        <v>98</v>
      </c>
      <c r="AJ6" s="14">
        <v>75</v>
      </c>
    </row>
    <row r="7" spans="1:36" x14ac:dyDescent="0.2">
      <c r="A7" s="102"/>
      <c r="B7" s="1" t="s">
        <v>6</v>
      </c>
      <c r="C7" s="14">
        <v>98</v>
      </c>
      <c r="D7" s="14">
        <v>90</v>
      </c>
      <c r="E7" s="14">
        <v>90</v>
      </c>
      <c r="F7" s="14">
        <v>86</v>
      </c>
      <c r="G7" s="14">
        <v>93</v>
      </c>
      <c r="H7" s="14">
        <v>92</v>
      </c>
      <c r="I7" s="14">
        <v>84</v>
      </c>
      <c r="J7" s="14">
        <v>86</v>
      </c>
      <c r="K7" s="14">
        <v>90</v>
      </c>
      <c r="L7" s="14">
        <v>86</v>
      </c>
      <c r="M7" s="14">
        <v>87</v>
      </c>
      <c r="N7" s="14">
        <v>91</v>
      </c>
      <c r="O7" s="14">
        <v>77</v>
      </c>
      <c r="P7" s="14">
        <v>76</v>
      </c>
      <c r="Q7" s="14">
        <v>82</v>
      </c>
      <c r="R7" s="14">
        <v>89</v>
      </c>
      <c r="S7" s="14">
        <v>85</v>
      </c>
      <c r="T7" s="14">
        <v>72</v>
      </c>
      <c r="U7" s="14">
        <v>72</v>
      </c>
      <c r="V7" s="14">
        <v>71</v>
      </c>
      <c r="W7" s="1">
        <v>66</v>
      </c>
      <c r="X7" s="1">
        <v>68</v>
      </c>
      <c r="Y7" s="14">
        <v>88</v>
      </c>
      <c r="Z7" s="14">
        <v>68</v>
      </c>
      <c r="AA7" s="14">
        <v>94</v>
      </c>
      <c r="AB7" s="1">
        <v>93</v>
      </c>
      <c r="AC7" s="14">
        <v>100</v>
      </c>
      <c r="AD7" s="14">
        <v>96</v>
      </c>
      <c r="AE7" s="15">
        <v>91</v>
      </c>
      <c r="AF7" s="14">
        <v>96</v>
      </c>
      <c r="AG7" s="14">
        <v>94</v>
      </c>
      <c r="AH7" s="14">
        <v>68</v>
      </c>
      <c r="AI7" s="14">
        <v>81</v>
      </c>
      <c r="AJ7" s="14">
        <v>71</v>
      </c>
    </row>
    <row r="8" spans="1:36" x14ac:dyDescent="0.2">
      <c r="A8" s="102"/>
      <c r="B8" s="1" t="s">
        <v>7</v>
      </c>
      <c r="C8" s="14">
        <v>92</v>
      </c>
      <c r="D8" s="14">
        <v>73</v>
      </c>
      <c r="E8" s="14">
        <v>75</v>
      </c>
      <c r="F8" s="14">
        <v>58</v>
      </c>
      <c r="G8" s="14">
        <v>60</v>
      </c>
      <c r="H8" s="14">
        <v>88</v>
      </c>
      <c r="I8" s="14">
        <v>76</v>
      </c>
      <c r="J8" s="14">
        <v>78</v>
      </c>
      <c r="K8" s="14">
        <v>73</v>
      </c>
      <c r="L8" s="14">
        <v>79</v>
      </c>
      <c r="M8" s="14">
        <v>71</v>
      </c>
      <c r="N8" s="14">
        <v>80</v>
      </c>
      <c r="O8" s="14">
        <v>84</v>
      </c>
      <c r="P8" s="14">
        <v>53</v>
      </c>
      <c r="Q8" s="14">
        <v>55</v>
      </c>
      <c r="R8" s="14">
        <v>83</v>
      </c>
      <c r="S8" s="14">
        <v>54</v>
      </c>
      <c r="T8" s="14">
        <v>78</v>
      </c>
      <c r="U8" s="14">
        <v>91</v>
      </c>
      <c r="V8" s="14">
        <v>94</v>
      </c>
      <c r="W8" s="1">
        <v>98</v>
      </c>
      <c r="X8" s="1">
        <v>93</v>
      </c>
      <c r="Y8" s="14">
        <v>100</v>
      </c>
      <c r="Z8" s="14">
        <v>96</v>
      </c>
      <c r="AA8" s="14">
        <v>78</v>
      </c>
      <c r="AB8" s="1">
        <v>72</v>
      </c>
      <c r="AC8" s="14">
        <v>59</v>
      </c>
      <c r="AD8" s="14">
        <v>87</v>
      </c>
      <c r="AE8" s="15">
        <v>80</v>
      </c>
      <c r="AF8" s="14">
        <v>80</v>
      </c>
      <c r="AG8" s="14">
        <v>78</v>
      </c>
      <c r="AH8" s="14">
        <v>96</v>
      </c>
      <c r="AI8" s="14">
        <v>50</v>
      </c>
      <c r="AJ8" s="14">
        <v>94</v>
      </c>
    </row>
    <row r="9" spans="1:36" x14ac:dyDescent="0.2">
      <c r="A9" s="102"/>
      <c r="B9" s="1" t="s">
        <v>8</v>
      </c>
      <c r="C9" s="14">
        <v>84</v>
      </c>
      <c r="D9" s="14">
        <v>90</v>
      </c>
      <c r="E9" s="14">
        <v>88</v>
      </c>
      <c r="F9" s="14">
        <v>72</v>
      </c>
      <c r="G9" s="14">
        <v>68</v>
      </c>
      <c r="H9" s="14">
        <v>84</v>
      </c>
      <c r="I9" s="14">
        <v>100</v>
      </c>
      <c r="J9" s="14">
        <v>76</v>
      </c>
      <c r="K9" s="14">
        <v>87</v>
      </c>
      <c r="L9" s="14">
        <v>93</v>
      </c>
      <c r="M9" s="14">
        <v>88</v>
      </c>
      <c r="N9" s="14">
        <v>79</v>
      </c>
      <c r="O9" s="14">
        <v>99</v>
      </c>
      <c r="P9" s="14">
        <v>86</v>
      </c>
      <c r="Q9" s="14">
        <v>97</v>
      </c>
      <c r="R9" s="14">
        <v>77</v>
      </c>
      <c r="S9" s="14">
        <v>80</v>
      </c>
      <c r="T9" s="14">
        <v>70</v>
      </c>
      <c r="U9" s="14">
        <v>86</v>
      </c>
      <c r="V9" s="14">
        <v>69</v>
      </c>
      <c r="W9" s="1">
        <v>82</v>
      </c>
      <c r="X9" s="1">
        <v>70</v>
      </c>
      <c r="Y9" s="14">
        <v>92</v>
      </c>
      <c r="Z9" s="14">
        <v>80</v>
      </c>
      <c r="AA9" s="14">
        <v>89</v>
      </c>
      <c r="AB9" s="1">
        <v>95</v>
      </c>
      <c r="AC9" s="14">
        <v>92</v>
      </c>
      <c r="AD9" s="14">
        <v>96</v>
      </c>
      <c r="AE9" s="15">
        <v>79</v>
      </c>
      <c r="AF9" s="14">
        <v>93</v>
      </c>
      <c r="AG9" s="14">
        <v>89</v>
      </c>
      <c r="AH9" s="14">
        <v>80</v>
      </c>
      <c r="AI9" s="14">
        <v>91</v>
      </c>
      <c r="AJ9" s="14">
        <v>69</v>
      </c>
    </row>
    <row r="10" spans="1:36" x14ac:dyDescent="0.2">
      <c r="A10" s="102"/>
      <c r="B10" s="1" t="s">
        <v>9</v>
      </c>
      <c r="C10" s="14">
        <v>86</v>
      </c>
      <c r="D10" s="14">
        <v>96</v>
      </c>
      <c r="E10" s="14">
        <v>93</v>
      </c>
      <c r="F10" s="14">
        <v>83</v>
      </c>
      <c r="G10" s="14">
        <v>82</v>
      </c>
      <c r="H10" s="14">
        <v>81</v>
      </c>
      <c r="I10" s="14">
        <v>87</v>
      </c>
      <c r="J10" s="14">
        <v>86</v>
      </c>
      <c r="K10" s="14">
        <v>93</v>
      </c>
      <c r="L10" s="14">
        <v>91</v>
      </c>
      <c r="M10" s="14">
        <v>85</v>
      </c>
      <c r="N10" s="14">
        <v>88</v>
      </c>
      <c r="O10" s="14">
        <v>82</v>
      </c>
      <c r="P10" s="14">
        <v>89</v>
      </c>
      <c r="Q10" s="14">
        <v>92</v>
      </c>
      <c r="R10" s="14">
        <v>99</v>
      </c>
      <c r="S10" s="14">
        <v>96</v>
      </c>
      <c r="T10" s="14">
        <v>88</v>
      </c>
      <c r="U10" s="14">
        <v>75</v>
      </c>
      <c r="V10" s="14">
        <v>86</v>
      </c>
      <c r="W10" s="1">
        <v>80</v>
      </c>
      <c r="X10" s="1">
        <v>83</v>
      </c>
      <c r="Y10" s="14">
        <v>81</v>
      </c>
      <c r="Z10" s="14">
        <v>78</v>
      </c>
      <c r="AA10" s="14">
        <v>90</v>
      </c>
      <c r="AB10" s="1">
        <v>84</v>
      </c>
      <c r="AC10" s="14">
        <v>94</v>
      </c>
      <c r="AD10" s="14">
        <v>89</v>
      </c>
      <c r="AE10" s="15">
        <v>88</v>
      </c>
      <c r="AF10" s="14">
        <v>90</v>
      </c>
      <c r="AG10" s="14">
        <v>90</v>
      </c>
      <c r="AH10" s="14">
        <v>78</v>
      </c>
      <c r="AI10" s="14">
        <v>95</v>
      </c>
      <c r="AJ10" s="14">
        <v>86</v>
      </c>
    </row>
    <row r="11" spans="1:36" s="108" customFormat="1" x14ac:dyDescent="0.2"/>
    <row r="12" spans="1:36" x14ac:dyDescent="0.2">
      <c r="A12" s="102" t="s">
        <v>19</v>
      </c>
      <c r="B12" s="1" t="s">
        <v>5</v>
      </c>
      <c r="C12" s="14">
        <v>100</v>
      </c>
      <c r="D12" s="14">
        <v>100</v>
      </c>
      <c r="E12" s="14">
        <v>90</v>
      </c>
      <c r="F12" s="14">
        <v>90</v>
      </c>
      <c r="G12" s="14">
        <v>90</v>
      </c>
      <c r="H12" s="14">
        <v>100</v>
      </c>
      <c r="I12" s="14">
        <v>100</v>
      </c>
      <c r="J12" s="14">
        <v>100</v>
      </c>
      <c r="K12" s="14">
        <v>90</v>
      </c>
      <c r="L12" s="14">
        <v>90</v>
      </c>
      <c r="M12" s="14">
        <v>90</v>
      </c>
      <c r="N12" s="14">
        <v>90</v>
      </c>
      <c r="O12" s="14">
        <v>100</v>
      </c>
      <c r="P12" s="14">
        <v>100</v>
      </c>
      <c r="Q12" s="14">
        <v>100</v>
      </c>
      <c r="R12" s="14">
        <v>90</v>
      </c>
      <c r="S12" s="14">
        <v>90</v>
      </c>
      <c r="T12" s="14">
        <v>90</v>
      </c>
      <c r="U12" s="14">
        <v>90</v>
      </c>
      <c r="V12" s="14">
        <v>90</v>
      </c>
      <c r="W12" s="2">
        <v>90</v>
      </c>
      <c r="X12" s="2">
        <v>90</v>
      </c>
      <c r="Y12" s="14">
        <v>100</v>
      </c>
      <c r="Z12" s="14">
        <v>100</v>
      </c>
      <c r="AA12" s="14">
        <v>100</v>
      </c>
      <c r="AB12" s="2">
        <v>100</v>
      </c>
      <c r="AC12" s="14">
        <v>100</v>
      </c>
      <c r="AD12" s="14">
        <v>90</v>
      </c>
      <c r="AE12" s="15">
        <v>90</v>
      </c>
      <c r="AF12" s="14">
        <v>90</v>
      </c>
      <c r="AG12" s="12">
        <v>90</v>
      </c>
      <c r="AH12" s="12">
        <v>90</v>
      </c>
      <c r="AI12" s="14">
        <v>100</v>
      </c>
      <c r="AJ12" s="11">
        <v>90</v>
      </c>
    </row>
    <row r="13" spans="1:36" x14ac:dyDescent="0.2">
      <c r="A13" s="102"/>
      <c r="B13" s="1" t="s">
        <v>6</v>
      </c>
      <c r="C13" s="14">
        <v>100</v>
      </c>
      <c r="D13" s="14">
        <v>100</v>
      </c>
      <c r="E13" s="14">
        <v>100</v>
      </c>
      <c r="F13" s="14">
        <v>100</v>
      </c>
      <c r="G13" s="14">
        <v>100</v>
      </c>
      <c r="H13" s="14">
        <v>90</v>
      </c>
      <c r="I13" s="14">
        <v>90</v>
      </c>
      <c r="J13" s="14">
        <v>90</v>
      </c>
      <c r="K13" s="14">
        <v>100</v>
      </c>
      <c r="L13" s="14">
        <v>100</v>
      </c>
      <c r="M13" s="14">
        <v>90</v>
      </c>
      <c r="N13" s="14">
        <v>90</v>
      </c>
      <c r="O13" s="14">
        <v>90</v>
      </c>
      <c r="P13" s="14">
        <v>100</v>
      </c>
      <c r="Q13" s="14">
        <v>100</v>
      </c>
      <c r="R13" s="14">
        <v>90</v>
      </c>
      <c r="S13" s="14">
        <v>90</v>
      </c>
      <c r="T13" s="14">
        <v>100</v>
      </c>
      <c r="U13" s="14">
        <v>90</v>
      </c>
      <c r="V13" s="14">
        <v>90</v>
      </c>
      <c r="W13" s="2">
        <v>90</v>
      </c>
      <c r="X13" s="2">
        <v>90</v>
      </c>
      <c r="Y13" s="14">
        <v>90</v>
      </c>
      <c r="Z13" s="14">
        <v>90</v>
      </c>
      <c r="AA13" s="14">
        <v>90</v>
      </c>
      <c r="AB13" s="2">
        <v>90</v>
      </c>
      <c r="AC13" s="14">
        <v>90</v>
      </c>
      <c r="AD13" s="14">
        <v>90</v>
      </c>
      <c r="AE13" s="11">
        <v>100</v>
      </c>
      <c r="AF13" s="14">
        <v>90</v>
      </c>
      <c r="AG13" s="14">
        <v>90</v>
      </c>
      <c r="AH13" s="12">
        <v>100</v>
      </c>
      <c r="AI13" s="14">
        <v>100</v>
      </c>
      <c r="AJ13" s="12">
        <v>100</v>
      </c>
    </row>
    <row r="14" spans="1:36" x14ac:dyDescent="0.2">
      <c r="A14" s="102"/>
      <c r="B14" s="1" t="s">
        <v>7</v>
      </c>
      <c r="C14" s="14">
        <v>100</v>
      </c>
      <c r="D14" s="14">
        <v>100</v>
      </c>
      <c r="E14" s="14">
        <v>100</v>
      </c>
      <c r="F14" s="14">
        <v>100</v>
      </c>
      <c r="G14" s="14">
        <v>100</v>
      </c>
      <c r="H14" s="14">
        <v>90</v>
      </c>
      <c r="I14" s="14">
        <v>90</v>
      </c>
      <c r="J14" s="14">
        <v>90</v>
      </c>
      <c r="K14" s="14">
        <v>100</v>
      </c>
      <c r="L14" s="14">
        <v>100</v>
      </c>
      <c r="M14" s="14">
        <v>100</v>
      </c>
      <c r="N14" s="14">
        <v>100</v>
      </c>
      <c r="O14" s="14">
        <v>100</v>
      </c>
      <c r="P14" s="14">
        <v>100</v>
      </c>
      <c r="Q14" s="14">
        <v>100</v>
      </c>
      <c r="R14" s="14">
        <v>100</v>
      </c>
      <c r="S14" s="14">
        <v>100</v>
      </c>
      <c r="T14" s="14">
        <v>100</v>
      </c>
      <c r="U14" s="14">
        <v>90</v>
      </c>
      <c r="V14" s="14">
        <v>90</v>
      </c>
      <c r="W14" s="2">
        <v>90</v>
      </c>
      <c r="X14" s="2">
        <v>90</v>
      </c>
      <c r="Y14" s="14">
        <v>90</v>
      </c>
      <c r="Z14" s="14">
        <v>90</v>
      </c>
      <c r="AA14" s="14">
        <v>90</v>
      </c>
      <c r="AB14" s="2">
        <v>90</v>
      </c>
      <c r="AC14" s="14">
        <v>100</v>
      </c>
      <c r="AD14" s="14">
        <v>100</v>
      </c>
      <c r="AE14" s="14">
        <v>100</v>
      </c>
      <c r="AF14" s="14">
        <v>100</v>
      </c>
      <c r="AG14" s="14">
        <v>90</v>
      </c>
      <c r="AH14" s="12">
        <v>100</v>
      </c>
      <c r="AI14" s="14">
        <v>90</v>
      </c>
      <c r="AJ14" s="14">
        <v>90</v>
      </c>
    </row>
    <row r="15" spans="1:36" x14ac:dyDescent="0.2">
      <c r="A15" s="102"/>
      <c r="B15" s="1" t="s">
        <v>8</v>
      </c>
      <c r="C15" s="14">
        <v>100</v>
      </c>
      <c r="D15" s="14">
        <v>100</v>
      </c>
      <c r="E15" s="14">
        <v>90</v>
      </c>
      <c r="F15" s="14">
        <v>90</v>
      </c>
      <c r="G15" s="14">
        <v>90</v>
      </c>
      <c r="H15" s="14">
        <v>90</v>
      </c>
      <c r="I15" s="14">
        <v>90</v>
      </c>
      <c r="J15" s="14">
        <v>90</v>
      </c>
      <c r="K15" s="14">
        <v>100</v>
      </c>
      <c r="L15" s="14">
        <v>100</v>
      </c>
      <c r="M15" s="14">
        <v>90</v>
      </c>
      <c r="N15" s="14">
        <v>90</v>
      </c>
      <c r="O15" s="14">
        <v>100</v>
      </c>
      <c r="P15" s="14">
        <v>90</v>
      </c>
      <c r="Q15" s="14">
        <v>90</v>
      </c>
      <c r="R15" s="14">
        <v>90</v>
      </c>
      <c r="S15" s="14">
        <v>90</v>
      </c>
      <c r="T15" s="14">
        <v>90</v>
      </c>
      <c r="U15" s="14">
        <v>90</v>
      </c>
      <c r="V15" s="14">
        <v>90</v>
      </c>
      <c r="W15" s="2">
        <v>90</v>
      </c>
      <c r="X15" s="2">
        <v>90</v>
      </c>
      <c r="Y15" s="14">
        <v>100</v>
      </c>
      <c r="Z15" s="14">
        <v>100</v>
      </c>
      <c r="AA15" s="14">
        <v>90</v>
      </c>
      <c r="AB15" s="2">
        <v>90</v>
      </c>
      <c r="AC15" s="14">
        <v>100</v>
      </c>
      <c r="AD15" s="14">
        <v>100</v>
      </c>
      <c r="AE15" s="14">
        <v>90</v>
      </c>
      <c r="AF15" s="14">
        <v>100</v>
      </c>
      <c r="AG15" s="14">
        <v>90</v>
      </c>
      <c r="AH15" s="14">
        <v>100</v>
      </c>
      <c r="AI15" s="14">
        <v>100</v>
      </c>
      <c r="AJ15" s="12">
        <v>100</v>
      </c>
    </row>
    <row r="16" spans="1:36" x14ac:dyDescent="0.2">
      <c r="A16" s="102"/>
      <c r="B16" s="1" t="s">
        <v>9</v>
      </c>
      <c r="C16" s="14">
        <v>100</v>
      </c>
      <c r="D16" s="14">
        <v>100</v>
      </c>
      <c r="E16" s="14">
        <v>90</v>
      </c>
      <c r="F16" s="14">
        <v>90</v>
      </c>
      <c r="G16" s="14">
        <v>90</v>
      </c>
      <c r="H16" s="14">
        <v>100</v>
      </c>
      <c r="I16" s="14">
        <v>100</v>
      </c>
      <c r="J16" s="14">
        <v>100</v>
      </c>
      <c r="K16" s="14">
        <v>90</v>
      </c>
      <c r="L16" s="14">
        <v>90</v>
      </c>
      <c r="M16" s="14">
        <v>100</v>
      </c>
      <c r="N16" s="14">
        <v>100</v>
      </c>
      <c r="O16" s="14">
        <v>90</v>
      </c>
      <c r="P16" s="14">
        <v>100</v>
      </c>
      <c r="Q16" s="14">
        <v>100</v>
      </c>
      <c r="R16" s="14">
        <v>90</v>
      </c>
      <c r="S16" s="14">
        <v>90</v>
      </c>
      <c r="T16" s="14">
        <v>100</v>
      </c>
      <c r="U16" s="14">
        <v>90</v>
      </c>
      <c r="V16" s="14">
        <v>90</v>
      </c>
      <c r="W16" s="2">
        <v>90</v>
      </c>
      <c r="X16" s="2">
        <v>90</v>
      </c>
      <c r="Y16" s="14">
        <v>90</v>
      </c>
      <c r="Z16" s="14">
        <v>90</v>
      </c>
      <c r="AA16" s="14">
        <v>90</v>
      </c>
      <c r="AB16" s="2">
        <v>90</v>
      </c>
      <c r="AC16" s="14">
        <v>100</v>
      </c>
      <c r="AD16" s="14">
        <v>100</v>
      </c>
      <c r="AE16" s="14">
        <v>100</v>
      </c>
      <c r="AF16" s="14">
        <v>100</v>
      </c>
      <c r="AG16" s="12">
        <v>100</v>
      </c>
      <c r="AH16" s="14">
        <v>90</v>
      </c>
      <c r="AI16" s="14">
        <v>90</v>
      </c>
      <c r="AJ16" s="12">
        <v>100</v>
      </c>
    </row>
    <row r="17" spans="1:43" s="102" customFormat="1" x14ac:dyDescent="0.2"/>
    <row r="18" spans="1:43" x14ac:dyDescent="0.2">
      <c r="A18" s="102" t="s">
        <v>20</v>
      </c>
      <c r="B18" s="2" t="s">
        <v>5</v>
      </c>
      <c r="C18" s="14">
        <f>IF(C12-C6&lt;0,0,C12-C6)</f>
        <v>15</v>
      </c>
      <c r="D18" s="14">
        <f t="shared" ref="D18:AJ18" si="0">IF(D12-D6&lt;0,0,D12-D6)</f>
        <v>7</v>
      </c>
      <c r="E18" s="14">
        <f t="shared" ref="E18:F22" si="1">IF(E12-E6&lt;0,0,E12-E6)</f>
        <v>11</v>
      </c>
      <c r="F18" s="14">
        <f t="shared" si="1"/>
        <v>13</v>
      </c>
      <c r="G18" s="14">
        <f t="shared" si="0"/>
        <v>9</v>
      </c>
      <c r="H18" s="14">
        <f t="shared" ref="H18:J22" si="2">IF(H12-H6&lt;0,0,H12-H6)</f>
        <v>13</v>
      </c>
      <c r="I18" s="14">
        <f t="shared" si="2"/>
        <v>1</v>
      </c>
      <c r="J18" s="14">
        <f t="shared" si="2"/>
        <v>16</v>
      </c>
      <c r="K18" s="14">
        <f t="shared" si="0"/>
        <v>1</v>
      </c>
      <c r="L18" s="14">
        <f t="shared" si="0"/>
        <v>0</v>
      </c>
      <c r="M18" s="14">
        <f t="shared" si="0"/>
        <v>0</v>
      </c>
      <c r="N18" s="14">
        <f t="shared" si="0"/>
        <v>3</v>
      </c>
      <c r="O18" s="14">
        <f t="shared" si="0"/>
        <v>18</v>
      </c>
      <c r="P18" s="14">
        <f t="shared" si="0"/>
        <v>14</v>
      </c>
      <c r="Q18" s="14">
        <f t="shared" si="0"/>
        <v>2</v>
      </c>
      <c r="R18" s="14">
        <f t="shared" ref="R18:S22" si="3">IF(R12-R6&lt;0,0,R12-R6)</f>
        <v>0</v>
      </c>
      <c r="S18" s="14">
        <f t="shared" si="3"/>
        <v>0</v>
      </c>
      <c r="T18" s="14">
        <f t="shared" si="0"/>
        <v>0</v>
      </c>
      <c r="U18" s="14">
        <f t="shared" si="0"/>
        <v>40</v>
      </c>
      <c r="V18" s="14">
        <f t="shared" ref="V18:X22" si="4">IF(V12-V6&lt;0,0,V12-V6)</f>
        <v>15</v>
      </c>
      <c r="W18" s="2">
        <f t="shared" si="4"/>
        <v>24</v>
      </c>
      <c r="X18" s="2">
        <f t="shared" si="4"/>
        <v>37</v>
      </c>
      <c r="Y18" s="14">
        <f t="shared" si="0"/>
        <v>42</v>
      </c>
      <c r="Z18" s="14">
        <f t="shared" si="0"/>
        <v>48</v>
      </c>
      <c r="AA18" s="14">
        <f t="shared" ref="AA18:AB22" si="5">IF(AA12-AA6&lt;0,0,AA12-AA6)</f>
        <v>7</v>
      </c>
      <c r="AB18" s="2">
        <f t="shared" si="5"/>
        <v>12</v>
      </c>
      <c r="AC18" s="14">
        <f t="shared" si="0"/>
        <v>1</v>
      </c>
      <c r="AD18" s="14">
        <f t="shared" si="0"/>
        <v>0</v>
      </c>
      <c r="AE18" s="14">
        <f t="shared" si="0"/>
        <v>3</v>
      </c>
      <c r="AF18" s="14">
        <f t="shared" si="0"/>
        <v>0</v>
      </c>
      <c r="AG18" s="15">
        <f t="shared" si="0"/>
        <v>0</v>
      </c>
      <c r="AH18" s="15">
        <f t="shared" si="0"/>
        <v>38</v>
      </c>
      <c r="AI18" s="14">
        <f t="shared" si="0"/>
        <v>2</v>
      </c>
      <c r="AJ18" s="15">
        <f t="shared" si="0"/>
        <v>15</v>
      </c>
    </row>
    <row r="19" spans="1:43" x14ac:dyDescent="0.2">
      <c r="A19" s="102"/>
      <c r="B19" s="2" t="s">
        <v>6</v>
      </c>
      <c r="C19" s="14">
        <f>IF(C13-C7&lt;0,0,C13-C7)</f>
        <v>2</v>
      </c>
      <c r="D19" s="14">
        <f t="shared" ref="D19:AJ19" si="6">IF(D13-D7&lt;0,0,D13-D7)</f>
        <v>10</v>
      </c>
      <c r="E19" s="14">
        <f t="shared" si="1"/>
        <v>10</v>
      </c>
      <c r="F19" s="14">
        <f t="shared" si="1"/>
        <v>14</v>
      </c>
      <c r="G19" s="14">
        <f t="shared" si="6"/>
        <v>7</v>
      </c>
      <c r="H19" s="14">
        <f t="shared" si="2"/>
        <v>0</v>
      </c>
      <c r="I19" s="14">
        <f t="shared" si="2"/>
        <v>6</v>
      </c>
      <c r="J19" s="14">
        <f t="shared" si="2"/>
        <v>4</v>
      </c>
      <c r="K19" s="14">
        <f t="shared" si="6"/>
        <v>10</v>
      </c>
      <c r="L19" s="14">
        <f t="shared" si="6"/>
        <v>14</v>
      </c>
      <c r="M19" s="14">
        <f t="shared" si="6"/>
        <v>3</v>
      </c>
      <c r="N19" s="14">
        <f t="shared" si="6"/>
        <v>0</v>
      </c>
      <c r="O19" s="14">
        <f t="shared" si="6"/>
        <v>13</v>
      </c>
      <c r="P19" s="14">
        <f t="shared" si="6"/>
        <v>24</v>
      </c>
      <c r="Q19" s="14">
        <f t="shared" si="6"/>
        <v>18</v>
      </c>
      <c r="R19" s="14">
        <f t="shared" si="3"/>
        <v>1</v>
      </c>
      <c r="S19" s="14">
        <f t="shared" si="3"/>
        <v>5</v>
      </c>
      <c r="T19" s="14">
        <f t="shared" si="6"/>
        <v>28</v>
      </c>
      <c r="U19" s="14">
        <f t="shared" si="6"/>
        <v>18</v>
      </c>
      <c r="V19" s="14">
        <f t="shared" si="4"/>
        <v>19</v>
      </c>
      <c r="W19" s="2">
        <f t="shared" si="4"/>
        <v>24</v>
      </c>
      <c r="X19" s="2">
        <f t="shared" si="4"/>
        <v>22</v>
      </c>
      <c r="Y19" s="14">
        <f t="shared" si="6"/>
        <v>2</v>
      </c>
      <c r="Z19" s="14">
        <f t="shared" si="6"/>
        <v>22</v>
      </c>
      <c r="AA19" s="14">
        <f t="shared" si="5"/>
        <v>0</v>
      </c>
      <c r="AB19" s="2">
        <f t="shared" si="5"/>
        <v>0</v>
      </c>
      <c r="AC19" s="14">
        <f t="shared" si="6"/>
        <v>0</v>
      </c>
      <c r="AD19" s="14">
        <f t="shared" si="6"/>
        <v>0</v>
      </c>
      <c r="AE19" s="14">
        <f t="shared" si="6"/>
        <v>9</v>
      </c>
      <c r="AF19" s="14">
        <f t="shared" si="6"/>
        <v>0</v>
      </c>
      <c r="AG19" s="15">
        <f t="shared" si="6"/>
        <v>0</v>
      </c>
      <c r="AH19" s="15">
        <f t="shared" si="6"/>
        <v>32</v>
      </c>
      <c r="AI19" s="14">
        <f t="shared" si="6"/>
        <v>19</v>
      </c>
      <c r="AJ19" s="15">
        <f t="shared" si="6"/>
        <v>29</v>
      </c>
    </row>
    <row r="20" spans="1:43" x14ac:dyDescent="0.2">
      <c r="A20" s="102"/>
      <c r="B20" s="2" t="s">
        <v>7</v>
      </c>
      <c r="C20" s="14">
        <f>IF(C14-C8&lt;0,0,C14-C8)</f>
        <v>8</v>
      </c>
      <c r="D20" s="14">
        <f t="shared" ref="D20:AJ20" si="7">IF(D14-D8&lt;0,0,D14-D8)</f>
        <v>27</v>
      </c>
      <c r="E20" s="14">
        <f t="shared" si="1"/>
        <v>25</v>
      </c>
      <c r="F20" s="14">
        <f t="shared" si="1"/>
        <v>42</v>
      </c>
      <c r="G20" s="14">
        <f t="shared" si="7"/>
        <v>40</v>
      </c>
      <c r="H20" s="14">
        <f t="shared" si="2"/>
        <v>2</v>
      </c>
      <c r="I20" s="14">
        <f t="shared" si="2"/>
        <v>14</v>
      </c>
      <c r="J20" s="14">
        <f t="shared" si="2"/>
        <v>12</v>
      </c>
      <c r="K20" s="14">
        <f t="shared" si="7"/>
        <v>27</v>
      </c>
      <c r="L20" s="14">
        <f t="shared" si="7"/>
        <v>21</v>
      </c>
      <c r="M20" s="14">
        <f t="shared" si="7"/>
        <v>29</v>
      </c>
      <c r="N20" s="14">
        <f t="shared" si="7"/>
        <v>20</v>
      </c>
      <c r="O20" s="14">
        <f t="shared" si="7"/>
        <v>16</v>
      </c>
      <c r="P20" s="14">
        <f t="shared" si="7"/>
        <v>47</v>
      </c>
      <c r="Q20" s="14">
        <f t="shared" si="7"/>
        <v>45</v>
      </c>
      <c r="R20" s="14">
        <f t="shared" si="3"/>
        <v>17</v>
      </c>
      <c r="S20" s="14">
        <f t="shared" si="3"/>
        <v>46</v>
      </c>
      <c r="T20" s="14">
        <f t="shared" si="7"/>
        <v>22</v>
      </c>
      <c r="U20" s="14">
        <f t="shared" si="7"/>
        <v>0</v>
      </c>
      <c r="V20" s="14">
        <f t="shared" si="4"/>
        <v>0</v>
      </c>
      <c r="W20" s="2">
        <f t="shared" si="4"/>
        <v>0</v>
      </c>
      <c r="X20" s="2">
        <f t="shared" si="4"/>
        <v>0</v>
      </c>
      <c r="Y20" s="14">
        <f t="shared" si="7"/>
        <v>0</v>
      </c>
      <c r="Z20" s="14">
        <f t="shared" si="7"/>
        <v>0</v>
      </c>
      <c r="AA20" s="14">
        <f t="shared" si="5"/>
        <v>12</v>
      </c>
      <c r="AB20" s="2">
        <f t="shared" si="5"/>
        <v>18</v>
      </c>
      <c r="AC20" s="14">
        <f t="shared" si="7"/>
        <v>41</v>
      </c>
      <c r="AD20" s="14">
        <f t="shared" si="7"/>
        <v>13</v>
      </c>
      <c r="AE20" s="14">
        <f t="shared" si="7"/>
        <v>20</v>
      </c>
      <c r="AF20" s="14">
        <f t="shared" si="7"/>
        <v>20</v>
      </c>
      <c r="AG20" s="15">
        <f t="shared" si="7"/>
        <v>12</v>
      </c>
      <c r="AH20" s="15">
        <f t="shared" si="7"/>
        <v>4</v>
      </c>
      <c r="AI20" s="14">
        <f t="shared" si="7"/>
        <v>40</v>
      </c>
      <c r="AJ20" s="15">
        <f t="shared" si="7"/>
        <v>0</v>
      </c>
    </row>
    <row r="21" spans="1:43" x14ac:dyDescent="0.2">
      <c r="A21" s="102"/>
      <c r="B21" s="2" t="s">
        <v>8</v>
      </c>
      <c r="C21" s="14">
        <f>IF(C15-C9&lt;0,0,C15-C9)</f>
        <v>16</v>
      </c>
      <c r="D21" s="14">
        <f t="shared" ref="D21:AJ21" si="8">IF(D15-D9&lt;0,0,D15-D9)</f>
        <v>10</v>
      </c>
      <c r="E21" s="14">
        <f t="shared" si="1"/>
        <v>2</v>
      </c>
      <c r="F21" s="14">
        <f t="shared" si="1"/>
        <v>18</v>
      </c>
      <c r="G21" s="14">
        <f t="shared" si="8"/>
        <v>22</v>
      </c>
      <c r="H21" s="14">
        <f t="shared" si="2"/>
        <v>6</v>
      </c>
      <c r="I21" s="14">
        <f t="shared" si="2"/>
        <v>0</v>
      </c>
      <c r="J21" s="14">
        <f t="shared" si="2"/>
        <v>14</v>
      </c>
      <c r="K21" s="14">
        <f t="shared" si="8"/>
        <v>13</v>
      </c>
      <c r="L21" s="14">
        <f t="shared" si="8"/>
        <v>7</v>
      </c>
      <c r="M21" s="14">
        <f t="shared" si="8"/>
        <v>2</v>
      </c>
      <c r="N21" s="14">
        <f t="shared" si="8"/>
        <v>11</v>
      </c>
      <c r="O21" s="14">
        <f t="shared" si="8"/>
        <v>1</v>
      </c>
      <c r="P21" s="14">
        <f t="shared" si="8"/>
        <v>4</v>
      </c>
      <c r="Q21" s="14">
        <f t="shared" si="8"/>
        <v>0</v>
      </c>
      <c r="R21" s="14">
        <f t="shared" si="3"/>
        <v>13</v>
      </c>
      <c r="S21" s="14">
        <f t="shared" si="3"/>
        <v>10</v>
      </c>
      <c r="T21" s="14">
        <f t="shared" si="8"/>
        <v>20</v>
      </c>
      <c r="U21" s="14">
        <f t="shared" si="8"/>
        <v>4</v>
      </c>
      <c r="V21" s="14">
        <f t="shared" si="4"/>
        <v>21</v>
      </c>
      <c r="W21" s="2">
        <f t="shared" si="4"/>
        <v>8</v>
      </c>
      <c r="X21" s="2">
        <f t="shared" si="4"/>
        <v>20</v>
      </c>
      <c r="Y21" s="14">
        <f t="shared" si="8"/>
        <v>8</v>
      </c>
      <c r="Z21" s="14">
        <f t="shared" si="8"/>
        <v>20</v>
      </c>
      <c r="AA21" s="14">
        <f t="shared" si="5"/>
        <v>1</v>
      </c>
      <c r="AB21" s="2">
        <f t="shared" si="5"/>
        <v>0</v>
      </c>
      <c r="AC21" s="14">
        <f t="shared" si="8"/>
        <v>8</v>
      </c>
      <c r="AD21" s="14">
        <f t="shared" si="8"/>
        <v>4</v>
      </c>
      <c r="AE21" s="14">
        <f t="shared" si="8"/>
        <v>11</v>
      </c>
      <c r="AF21" s="14">
        <f t="shared" si="8"/>
        <v>7</v>
      </c>
      <c r="AG21" s="15">
        <f t="shared" si="8"/>
        <v>1</v>
      </c>
      <c r="AH21" s="15">
        <f t="shared" si="8"/>
        <v>20</v>
      </c>
      <c r="AI21" s="14">
        <f t="shared" si="8"/>
        <v>9</v>
      </c>
      <c r="AJ21" s="15">
        <f t="shared" si="8"/>
        <v>31</v>
      </c>
    </row>
    <row r="22" spans="1:43" x14ac:dyDescent="0.2">
      <c r="A22" s="102"/>
      <c r="B22" s="2" t="s">
        <v>9</v>
      </c>
      <c r="C22" s="14">
        <f>IF(C16-C10&lt;0,0,C16-C10)</f>
        <v>14</v>
      </c>
      <c r="D22" s="14">
        <f t="shared" ref="D22:AJ22" si="9">IF(D16-D10&lt;0,0,D16-D10)</f>
        <v>4</v>
      </c>
      <c r="E22" s="14">
        <f t="shared" si="1"/>
        <v>0</v>
      </c>
      <c r="F22" s="14">
        <f t="shared" si="1"/>
        <v>7</v>
      </c>
      <c r="G22" s="14">
        <f t="shared" si="9"/>
        <v>8</v>
      </c>
      <c r="H22" s="14">
        <f t="shared" si="2"/>
        <v>19</v>
      </c>
      <c r="I22" s="14">
        <f t="shared" si="2"/>
        <v>13</v>
      </c>
      <c r="J22" s="14">
        <f t="shared" si="2"/>
        <v>14</v>
      </c>
      <c r="K22" s="14">
        <f t="shared" si="9"/>
        <v>0</v>
      </c>
      <c r="L22" s="14">
        <f t="shared" si="9"/>
        <v>0</v>
      </c>
      <c r="M22" s="14">
        <f t="shared" si="9"/>
        <v>15</v>
      </c>
      <c r="N22" s="14">
        <f t="shared" si="9"/>
        <v>12</v>
      </c>
      <c r="O22" s="14">
        <f t="shared" si="9"/>
        <v>8</v>
      </c>
      <c r="P22" s="14">
        <f t="shared" si="9"/>
        <v>11</v>
      </c>
      <c r="Q22" s="14">
        <f t="shared" si="9"/>
        <v>8</v>
      </c>
      <c r="R22" s="14">
        <f t="shared" si="3"/>
        <v>0</v>
      </c>
      <c r="S22" s="14">
        <f t="shared" si="3"/>
        <v>0</v>
      </c>
      <c r="T22" s="14">
        <f t="shared" si="9"/>
        <v>12</v>
      </c>
      <c r="U22" s="14">
        <f t="shared" si="9"/>
        <v>15</v>
      </c>
      <c r="V22" s="14">
        <f t="shared" si="4"/>
        <v>4</v>
      </c>
      <c r="W22" s="2">
        <f t="shared" si="4"/>
        <v>10</v>
      </c>
      <c r="X22" s="2">
        <f t="shared" si="4"/>
        <v>7</v>
      </c>
      <c r="Y22" s="14">
        <f t="shared" si="9"/>
        <v>9</v>
      </c>
      <c r="Z22" s="14">
        <f t="shared" si="9"/>
        <v>12</v>
      </c>
      <c r="AA22" s="14">
        <f t="shared" si="5"/>
        <v>0</v>
      </c>
      <c r="AB22" s="2">
        <f t="shared" si="5"/>
        <v>6</v>
      </c>
      <c r="AC22" s="14">
        <f t="shared" si="9"/>
        <v>6</v>
      </c>
      <c r="AD22" s="14">
        <f t="shared" si="9"/>
        <v>11</v>
      </c>
      <c r="AE22" s="14">
        <f t="shared" si="9"/>
        <v>12</v>
      </c>
      <c r="AF22" s="14">
        <f t="shared" si="9"/>
        <v>10</v>
      </c>
      <c r="AG22" s="15">
        <f t="shared" si="9"/>
        <v>10</v>
      </c>
      <c r="AH22" s="15">
        <f t="shared" si="9"/>
        <v>12</v>
      </c>
      <c r="AI22" s="14">
        <f t="shared" si="9"/>
        <v>0</v>
      </c>
      <c r="AJ22" s="15">
        <f t="shared" si="9"/>
        <v>14</v>
      </c>
    </row>
    <row r="23" spans="1:43" s="102" customFormat="1" x14ac:dyDescent="0.2"/>
    <row r="24" spans="1:43" x14ac:dyDescent="0.2">
      <c r="A24" s="102" t="s">
        <v>21</v>
      </c>
      <c r="B24" s="2" t="s">
        <v>23</v>
      </c>
      <c r="C24" s="14">
        <f>CEILING(C18/2,1)</f>
        <v>8</v>
      </c>
      <c r="D24" s="14">
        <f t="shared" ref="D24:AJ24" si="10">CEILING(D18/2,1)</f>
        <v>4</v>
      </c>
      <c r="E24" s="14">
        <f t="shared" ref="E24:F28" si="11">CEILING(E18/2,1)</f>
        <v>6</v>
      </c>
      <c r="F24" s="14">
        <f t="shared" si="11"/>
        <v>7</v>
      </c>
      <c r="G24" s="14">
        <f t="shared" si="10"/>
        <v>5</v>
      </c>
      <c r="H24" s="14">
        <f t="shared" ref="H24:J28" si="12">CEILING(H18/2,1)</f>
        <v>7</v>
      </c>
      <c r="I24" s="14">
        <f t="shared" si="12"/>
        <v>1</v>
      </c>
      <c r="J24" s="14">
        <f t="shared" si="12"/>
        <v>8</v>
      </c>
      <c r="K24" s="14">
        <f t="shared" si="10"/>
        <v>1</v>
      </c>
      <c r="L24" s="14">
        <f t="shared" si="10"/>
        <v>0</v>
      </c>
      <c r="M24" s="14">
        <f t="shared" si="10"/>
        <v>0</v>
      </c>
      <c r="N24" s="14">
        <f t="shared" si="10"/>
        <v>2</v>
      </c>
      <c r="O24" s="14">
        <f t="shared" si="10"/>
        <v>9</v>
      </c>
      <c r="P24" s="14">
        <f t="shared" si="10"/>
        <v>7</v>
      </c>
      <c r="Q24" s="14">
        <f t="shared" si="10"/>
        <v>1</v>
      </c>
      <c r="R24" s="14">
        <f t="shared" ref="R24:S28" si="13">CEILING(R18/2,1)</f>
        <v>0</v>
      </c>
      <c r="S24" s="14">
        <f t="shared" si="13"/>
        <v>0</v>
      </c>
      <c r="T24" s="14">
        <f t="shared" si="10"/>
        <v>0</v>
      </c>
      <c r="U24" s="14">
        <f t="shared" si="10"/>
        <v>20</v>
      </c>
      <c r="V24" s="14">
        <f t="shared" ref="V24:X28" si="14">CEILING(V18/2,1)</f>
        <v>8</v>
      </c>
      <c r="W24" s="1">
        <f t="shared" si="14"/>
        <v>12</v>
      </c>
      <c r="X24" s="1">
        <f t="shared" si="14"/>
        <v>19</v>
      </c>
      <c r="Y24" s="14">
        <f t="shared" si="10"/>
        <v>21</v>
      </c>
      <c r="Z24" s="14">
        <f t="shared" si="10"/>
        <v>24</v>
      </c>
      <c r="AA24" s="14">
        <f t="shared" ref="AA24:AB28" si="15">CEILING(AA18/2,1)</f>
        <v>4</v>
      </c>
      <c r="AB24" s="1">
        <f t="shared" si="15"/>
        <v>6</v>
      </c>
      <c r="AC24" s="14">
        <f t="shared" si="10"/>
        <v>1</v>
      </c>
      <c r="AD24" s="14">
        <f t="shared" si="10"/>
        <v>0</v>
      </c>
      <c r="AE24" s="14">
        <f t="shared" si="10"/>
        <v>2</v>
      </c>
      <c r="AF24" s="14">
        <f t="shared" si="10"/>
        <v>0</v>
      </c>
      <c r="AG24" s="15">
        <f t="shared" si="10"/>
        <v>0</v>
      </c>
      <c r="AH24" s="15">
        <f t="shared" si="10"/>
        <v>19</v>
      </c>
      <c r="AI24" s="14">
        <f t="shared" si="10"/>
        <v>1</v>
      </c>
      <c r="AJ24" s="15">
        <f t="shared" si="10"/>
        <v>8</v>
      </c>
    </row>
    <row r="25" spans="1:43" x14ac:dyDescent="0.2">
      <c r="A25" s="102"/>
      <c r="B25" s="2" t="s">
        <v>22</v>
      </c>
      <c r="C25" s="14">
        <f t="shared" ref="C25:C28" si="16">CEILING(C19/2,1)</f>
        <v>1</v>
      </c>
      <c r="D25" s="14">
        <f t="shared" ref="D25:AJ25" si="17">CEILING(D19/2,1)</f>
        <v>5</v>
      </c>
      <c r="E25" s="14">
        <f t="shared" si="11"/>
        <v>5</v>
      </c>
      <c r="F25" s="14">
        <f t="shared" si="11"/>
        <v>7</v>
      </c>
      <c r="G25" s="14">
        <f t="shared" si="17"/>
        <v>4</v>
      </c>
      <c r="H25" s="14">
        <f t="shared" si="12"/>
        <v>0</v>
      </c>
      <c r="I25" s="14">
        <f t="shared" si="12"/>
        <v>3</v>
      </c>
      <c r="J25" s="14">
        <f t="shared" si="12"/>
        <v>2</v>
      </c>
      <c r="K25" s="14">
        <f t="shared" si="17"/>
        <v>5</v>
      </c>
      <c r="L25" s="14">
        <f t="shared" si="17"/>
        <v>7</v>
      </c>
      <c r="M25" s="14">
        <f t="shared" si="17"/>
        <v>2</v>
      </c>
      <c r="N25" s="14">
        <f t="shared" si="17"/>
        <v>0</v>
      </c>
      <c r="O25" s="14">
        <f t="shared" si="17"/>
        <v>7</v>
      </c>
      <c r="P25" s="14">
        <f t="shared" si="17"/>
        <v>12</v>
      </c>
      <c r="Q25" s="14">
        <f t="shared" si="17"/>
        <v>9</v>
      </c>
      <c r="R25" s="14">
        <f t="shared" si="13"/>
        <v>1</v>
      </c>
      <c r="S25" s="14">
        <f t="shared" si="13"/>
        <v>3</v>
      </c>
      <c r="T25" s="14">
        <f t="shared" si="17"/>
        <v>14</v>
      </c>
      <c r="U25" s="14">
        <f t="shared" si="17"/>
        <v>9</v>
      </c>
      <c r="V25" s="14">
        <f t="shared" si="14"/>
        <v>10</v>
      </c>
      <c r="W25" s="1">
        <f t="shared" si="14"/>
        <v>12</v>
      </c>
      <c r="X25" s="1">
        <f t="shared" si="14"/>
        <v>11</v>
      </c>
      <c r="Y25" s="14">
        <f t="shared" si="17"/>
        <v>1</v>
      </c>
      <c r="Z25" s="14">
        <f t="shared" si="17"/>
        <v>11</v>
      </c>
      <c r="AA25" s="14">
        <f t="shared" si="15"/>
        <v>0</v>
      </c>
      <c r="AB25" s="1">
        <f t="shared" si="15"/>
        <v>0</v>
      </c>
      <c r="AC25" s="14">
        <f t="shared" si="17"/>
        <v>0</v>
      </c>
      <c r="AD25" s="14">
        <f t="shared" si="17"/>
        <v>0</v>
      </c>
      <c r="AE25" s="14">
        <f t="shared" si="17"/>
        <v>5</v>
      </c>
      <c r="AF25" s="14">
        <f t="shared" si="17"/>
        <v>0</v>
      </c>
      <c r="AG25" s="15">
        <f t="shared" si="17"/>
        <v>0</v>
      </c>
      <c r="AH25" s="15">
        <f t="shared" si="17"/>
        <v>16</v>
      </c>
      <c r="AI25" s="14">
        <f t="shared" si="17"/>
        <v>10</v>
      </c>
      <c r="AJ25" s="15">
        <f t="shared" si="17"/>
        <v>15</v>
      </c>
    </row>
    <row r="26" spans="1:43" x14ac:dyDescent="0.2">
      <c r="A26" s="102"/>
      <c r="B26" s="2" t="s">
        <v>24</v>
      </c>
      <c r="C26" s="14">
        <f t="shared" si="16"/>
        <v>4</v>
      </c>
      <c r="D26" s="14">
        <f t="shared" ref="D26:AJ26" si="18">CEILING(D20/2,1)</f>
        <v>14</v>
      </c>
      <c r="E26" s="14">
        <f t="shared" si="11"/>
        <v>13</v>
      </c>
      <c r="F26" s="14">
        <f t="shared" si="11"/>
        <v>21</v>
      </c>
      <c r="G26" s="14">
        <f t="shared" si="18"/>
        <v>20</v>
      </c>
      <c r="H26" s="14">
        <f t="shared" si="12"/>
        <v>1</v>
      </c>
      <c r="I26" s="14">
        <f t="shared" si="12"/>
        <v>7</v>
      </c>
      <c r="J26" s="14">
        <f t="shared" si="12"/>
        <v>6</v>
      </c>
      <c r="K26" s="14">
        <f t="shared" si="18"/>
        <v>14</v>
      </c>
      <c r="L26" s="14">
        <f t="shared" si="18"/>
        <v>11</v>
      </c>
      <c r="M26" s="14">
        <f t="shared" si="18"/>
        <v>15</v>
      </c>
      <c r="N26" s="14">
        <f t="shared" si="18"/>
        <v>10</v>
      </c>
      <c r="O26" s="14">
        <f t="shared" si="18"/>
        <v>8</v>
      </c>
      <c r="P26" s="14">
        <f t="shared" si="18"/>
        <v>24</v>
      </c>
      <c r="Q26" s="14">
        <f t="shared" si="18"/>
        <v>23</v>
      </c>
      <c r="R26" s="14">
        <f t="shared" si="13"/>
        <v>9</v>
      </c>
      <c r="S26" s="14">
        <f t="shared" si="13"/>
        <v>23</v>
      </c>
      <c r="T26" s="14">
        <f t="shared" si="18"/>
        <v>11</v>
      </c>
      <c r="U26" s="14">
        <f t="shared" si="18"/>
        <v>0</v>
      </c>
      <c r="V26" s="14">
        <f t="shared" si="14"/>
        <v>0</v>
      </c>
      <c r="W26" s="1">
        <f t="shared" si="14"/>
        <v>0</v>
      </c>
      <c r="X26" s="1">
        <f t="shared" si="14"/>
        <v>0</v>
      </c>
      <c r="Y26" s="14">
        <f t="shared" si="18"/>
        <v>0</v>
      </c>
      <c r="Z26" s="14">
        <f t="shared" si="18"/>
        <v>0</v>
      </c>
      <c r="AA26" s="14">
        <f t="shared" si="15"/>
        <v>6</v>
      </c>
      <c r="AB26" s="1">
        <f t="shared" si="15"/>
        <v>9</v>
      </c>
      <c r="AC26" s="14">
        <f t="shared" si="18"/>
        <v>21</v>
      </c>
      <c r="AD26" s="14">
        <f t="shared" si="18"/>
        <v>7</v>
      </c>
      <c r="AE26" s="14">
        <f t="shared" si="18"/>
        <v>10</v>
      </c>
      <c r="AF26" s="14">
        <f t="shared" si="18"/>
        <v>10</v>
      </c>
      <c r="AG26" s="15">
        <f t="shared" si="18"/>
        <v>6</v>
      </c>
      <c r="AH26" s="15">
        <f t="shared" si="18"/>
        <v>2</v>
      </c>
      <c r="AI26" s="14">
        <f t="shared" si="18"/>
        <v>20</v>
      </c>
      <c r="AJ26" s="15">
        <f t="shared" si="18"/>
        <v>0</v>
      </c>
    </row>
    <row r="27" spans="1:43" x14ac:dyDescent="0.2">
      <c r="A27" s="102"/>
      <c r="B27" s="2" t="s">
        <v>26</v>
      </c>
      <c r="C27" s="14">
        <f t="shared" si="16"/>
        <v>8</v>
      </c>
      <c r="D27" s="14">
        <f t="shared" ref="D27:AJ27" si="19">CEILING(D21/2,1)</f>
        <v>5</v>
      </c>
      <c r="E27" s="14">
        <f t="shared" si="11"/>
        <v>1</v>
      </c>
      <c r="F27" s="14">
        <f t="shared" si="11"/>
        <v>9</v>
      </c>
      <c r="G27" s="14">
        <f t="shared" si="19"/>
        <v>11</v>
      </c>
      <c r="H27" s="14">
        <f t="shared" si="12"/>
        <v>3</v>
      </c>
      <c r="I27" s="14">
        <f t="shared" si="12"/>
        <v>0</v>
      </c>
      <c r="J27" s="14">
        <f t="shared" si="12"/>
        <v>7</v>
      </c>
      <c r="K27" s="14">
        <f t="shared" si="19"/>
        <v>7</v>
      </c>
      <c r="L27" s="14">
        <f t="shared" si="19"/>
        <v>4</v>
      </c>
      <c r="M27" s="14">
        <f t="shared" si="19"/>
        <v>1</v>
      </c>
      <c r="N27" s="14">
        <f t="shared" si="19"/>
        <v>6</v>
      </c>
      <c r="O27" s="14">
        <f t="shared" si="19"/>
        <v>1</v>
      </c>
      <c r="P27" s="14">
        <f t="shared" si="19"/>
        <v>2</v>
      </c>
      <c r="Q27" s="14">
        <f t="shared" si="19"/>
        <v>0</v>
      </c>
      <c r="R27" s="14">
        <f t="shared" si="13"/>
        <v>7</v>
      </c>
      <c r="S27" s="14">
        <f t="shared" si="13"/>
        <v>5</v>
      </c>
      <c r="T27" s="14">
        <f t="shared" si="19"/>
        <v>10</v>
      </c>
      <c r="U27" s="14">
        <f t="shared" si="19"/>
        <v>2</v>
      </c>
      <c r="V27" s="14">
        <f t="shared" si="14"/>
        <v>11</v>
      </c>
      <c r="W27" s="1">
        <f t="shared" si="14"/>
        <v>4</v>
      </c>
      <c r="X27" s="1">
        <f t="shared" si="14"/>
        <v>10</v>
      </c>
      <c r="Y27" s="14">
        <f t="shared" si="19"/>
        <v>4</v>
      </c>
      <c r="Z27" s="14">
        <f t="shared" si="19"/>
        <v>10</v>
      </c>
      <c r="AA27" s="14">
        <f t="shared" si="15"/>
        <v>1</v>
      </c>
      <c r="AB27" s="1">
        <f t="shared" si="15"/>
        <v>0</v>
      </c>
      <c r="AC27" s="14">
        <f t="shared" si="19"/>
        <v>4</v>
      </c>
      <c r="AD27" s="14">
        <f t="shared" si="19"/>
        <v>2</v>
      </c>
      <c r="AE27" s="14">
        <f t="shared" si="19"/>
        <v>6</v>
      </c>
      <c r="AF27" s="14">
        <f t="shared" si="19"/>
        <v>4</v>
      </c>
      <c r="AG27" s="15">
        <f t="shared" si="19"/>
        <v>1</v>
      </c>
      <c r="AH27" s="15">
        <f t="shared" si="19"/>
        <v>10</v>
      </c>
      <c r="AI27" s="14">
        <f t="shared" si="19"/>
        <v>5</v>
      </c>
      <c r="AJ27" s="15">
        <f t="shared" si="19"/>
        <v>16</v>
      </c>
    </row>
    <row r="28" spans="1:43" x14ac:dyDescent="0.2">
      <c r="A28" s="102"/>
      <c r="B28" s="2" t="s">
        <v>25</v>
      </c>
      <c r="C28" s="14">
        <f t="shared" si="16"/>
        <v>7</v>
      </c>
      <c r="D28" s="14">
        <f t="shared" ref="D28:AJ28" si="20">CEILING(D22/2,1)</f>
        <v>2</v>
      </c>
      <c r="E28" s="14">
        <f t="shared" si="11"/>
        <v>0</v>
      </c>
      <c r="F28" s="14">
        <f t="shared" si="11"/>
        <v>4</v>
      </c>
      <c r="G28" s="14">
        <f t="shared" si="20"/>
        <v>4</v>
      </c>
      <c r="H28" s="14">
        <f t="shared" si="12"/>
        <v>10</v>
      </c>
      <c r="I28" s="14">
        <f t="shared" si="12"/>
        <v>7</v>
      </c>
      <c r="J28" s="14">
        <f t="shared" si="12"/>
        <v>7</v>
      </c>
      <c r="K28" s="14">
        <f t="shared" si="20"/>
        <v>0</v>
      </c>
      <c r="L28" s="14">
        <f t="shared" si="20"/>
        <v>0</v>
      </c>
      <c r="M28" s="14">
        <f t="shared" si="20"/>
        <v>8</v>
      </c>
      <c r="N28" s="14">
        <f t="shared" si="20"/>
        <v>6</v>
      </c>
      <c r="O28" s="14">
        <f t="shared" si="20"/>
        <v>4</v>
      </c>
      <c r="P28" s="14">
        <f t="shared" si="20"/>
        <v>6</v>
      </c>
      <c r="Q28" s="14">
        <f t="shared" si="20"/>
        <v>4</v>
      </c>
      <c r="R28" s="14">
        <f t="shared" si="13"/>
        <v>0</v>
      </c>
      <c r="S28" s="14">
        <f t="shared" si="13"/>
        <v>0</v>
      </c>
      <c r="T28" s="14">
        <f t="shared" si="20"/>
        <v>6</v>
      </c>
      <c r="U28" s="14">
        <f t="shared" si="20"/>
        <v>8</v>
      </c>
      <c r="V28" s="14">
        <f t="shared" si="14"/>
        <v>2</v>
      </c>
      <c r="W28" s="1">
        <f t="shared" si="14"/>
        <v>5</v>
      </c>
      <c r="X28" s="1">
        <f t="shared" si="14"/>
        <v>4</v>
      </c>
      <c r="Y28" s="14">
        <f t="shared" si="20"/>
        <v>5</v>
      </c>
      <c r="Z28" s="14">
        <f t="shared" si="20"/>
        <v>6</v>
      </c>
      <c r="AA28" s="14">
        <f t="shared" si="15"/>
        <v>0</v>
      </c>
      <c r="AB28" s="1">
        <f t="shared" si="15"/>
        <v>3</v>
      </c>
      <c r="AC28" s="14">
        <f t="shared" si="20"/>
        <v>3</v>
      </c>
      <c r="AD28" s="14">
        <f t="shared" si="20"/>
        <v>6</v>
      </c>
      <c r="AE28" s="14">
        <f t="shared" si="20"/>
        <v>6</v>
      </c>
      <c r="AF28" s="14">
        <f t="shared" si="20"/>
        <v>5</v>
      </c>
      <c r="AG28" s="15">
        <f t="shared" si="20"/>
        <v>5</v>
      </c>
      <c r="AH28" s="15">
        <f t="shared" si="20"/>
        <v>6</v>
      </c>
      <c r="AI28" s="14">
        <f t="shared" si="20"/>
        <v>0</v>
      </c>
      <c r="AJ28" s="15">
        <f t="shared" si="20"/>
        <v>7</v>
      </c>
    </row>
    <row r="29" spans="1:43" s="102" customFormat="1" x14ac:dyDescent="0.2"/>
    <row r="30" spans="1:43" s="4" customFormat="1" x14ac:dyDescent="0.2">
      <c r="A30" s="3"/>
      <c r="B30" s="21" t="s">
        <v>178</v>
      </c>
      <c r="C30" s="107" t="s">
        <v>187</v>
      </c>
      <c r="D30" s="98"/>
      <c r="E30" s="14"/>
      <c r="F30" s="14"/>
      <c r="G30" s="14"/>
      <c r="H30" s="14"/>
      <c r="I30" s="9"/>
      <c r="J30" s="14"/>
      <c r="K30" s="14"/>
      <c r="L30" s="9"/>
      <c r="M30" s="14"/>
      <c r="N30" s="10"/>
      <c r="O30" s="14"/>
      <c r="P30" s="14"/>
      <c r="Q30" s="9"/>
      <c r="R30" s="14"/>
      <c r="S30" s="14"/>
      <c r="T30" s="14"/>
      <c r="U30" s="14"/>
      <c r="V30" s="10"/>
      <c r="Y30" s="14"/>
      <c r="Z30" s="10"/>
      <c r="AA30" s="10"/>
      <c r="AC30" s="14"/>
      <c r="AD30" s="14"/>
      <c r="AE30" s="14"/>
      <c r="AF30" s="8"/>
      <c r="AG30" s="15"/>
      <c r="AH30" s="15"/>
      <c r="AI30" s="8"/>
      <c r="AJ30" s="15"/>
      <c r="AK30"/>
      <c r="AL30"/>
      <c r="AM30"/>
      <c r="AN30"/>
      <c r="AO30"/>
      <c r="AP30"/>
      <c r="AQ30"/>
    </row>
    <row r="31" spans="1:43" s="4" customFormat="1" x14ac:dyDescent="0.2">
      <c r="A31" s="3"/>
      <c r="B31" s="90" t="s">
        <v>178</v>
      </c>
      <c r="C31" s="103" t="s">
        <v>188</v>
      </c>
      <c r="D31" s="104"/>
      <c r="E31" s="14"/>
      <c r="F31" s="14"/>
      <c r="G31" s="14"/>
      <c r="H31" s="14"/>
      <c r="I31" s="9"/>
      <c r="J31" s="14"/>
      <c r="K31" s="14"/>
      <c r="L31" s="9"/>
      <c r="M31" s="14"/>
      <c r="N31" s="10"/>
      <c r="O31" s="14"/>
      <c r="P31" s="14"/>
      <c r="Q31" s="9"/>
      <c r="R31" s="14"/>
      <c r="S31" s="14"/>
      <c r="T31" s="14"/>
      <c r="U31" s="14"/>
      <c r="V31" s="10"/>
      <c r="Y31" s="14"/>
      <c r="Z31" s="10"/>
      <c r="AA31" s="10"/>
      <c r="AC31" s="14"/>
      <c r="AD31" s="14"/>
      <c r="AE31" s="14"/>
      <c r="AF31" s="8"/>
      <c r="AG31" s="15"/>
      <c r="AH31" s="15"/>
      <c r="AI31" s="8"/>
      <c r="AJ31" s="15"/>
      <c r="AK31"/>
      <c r="AL31"/>
      <c r="AM31"/>
      <c r="AN31"/>
      <c r="AO31"/>
      <c r="AP31"/>
      <c r="AQ31"/>
    </row>
    <row r="32" spans="1:43" s="4" customFormat="1" x14ac:dyDescent="0.2">
      <c r="A32" s="3"/>
      <c r="B32" s="89" t="s">
        <v>178</v>
      </c>
      <c r="C32" s="88" t="s">
        <v>189</v>
      </c>
      <c r="D32" s="88"/>
      <c r="E32" s="14"/>
      <c r="F32" s="14"/>
      <c r="G32" s="14"/>
      <c r="H32" s="14"/>
      <c r="I32" s="9"/>
      <c r="J32" s="14"/>
      <c r="K32" s="14"/>
      <c r="L32" s="9"/>
      <c r="M32" s="14"/>
      <c r="N32" s="10"/>
      <c r="O32" s="14"/>
      <c r="P32" s="14"/>
      <c r="Q32" s="9"/>
      <c r="R32" s="14"/>
      <c r="S32" s="14"/>
      <c r="T32" s="14"/>
      <c r="U32" s="14"/>
      <c r="V32" s="10"/>
      <c r="Y32" s="14"/>
      <c r="Z32" s="10"/>
      <c r="AA32" s="10"/>
      <c r="AC32" s="14"/>
      <c r="AD32" s="14"/>
      <c r="AE32" s="14"/>
      <c r="AF32" s="8"/>
      <c r="AG32" s="15"/>
      <c r="AH32" s="15"/>
      <c r="AI32" s="8"/>
      <c r="AJ32" s="15"/>
      <c r="AK32"/>
      <c r="AL32"/>
      <c r="AM32"/>
      <c r="AN32"/>
      <c r="AO32"/>
      <c r="AP32"/>
      <c r="AQ32"/>
    </row>
    <row r="33" spans="1:43" s="102" customFormat="1" x14ac:dyDescent="0.2"/>
    <row r="34" spans="1:43" s="4" customFormat="1" ht="18.75" customHeight="1" x14ac:dyDescent="0.2">
      <c r="A34" s="23" t="s">
        <v>89</v>
      </c>
      <c r="B34" s="106" t="s">
        <v>177</v>
      </c>
      <c r="C34" s="106"/>
      <c r="D34" s="106"/>
      <c r="E34" s="106"/>
      <c r="F34" s="106"/>
      <c r="G34" s="106"/>
      <c r="H34" s="106"/>
      <c r="I34" s="106"/>
      <c r="K34" s="18"/>
      <c r="L34" s="16"/>
      <c r="M34" s="14"/>
      <c r="N34" s="10"/>
      <c r="O34" s="14"/>
      <c r="P34" s="14"/>
      <c r="Q34" s="9"/>
      <c r="R34" s="14"/>
      <c r="S34" s="14"/>
      <c r="T34" s="14"/>
      <c r="U34" s="14"/>
      <c r="V34" s="10"/>
      <c r="Y34" s="14"/>
      <c r="Z34" s="10"/>
      <c r="AA34" s="10"/>
      <c r="AC34" s="14"/>
      <c r="AD34" s="14"/>
      <c r="AE34" s="14"/>
      <c r="AF34" s="8"/>
      <c r="AG34" s="15"/>
      <c r="AH34" s="15"/>
      <c r="AI34" s="8"/>
      <c r="AJ34" s="15"/>
      <c r="AK34"/>
      <c r="AL34"/>
      <c r="AM34"/>
      <c r="AN34"/>
      <c r="AO34"/>
      <c r="AP34"/>
      <c r="AQ34"/>
    </row>
    <row r="35" spans="1:43" s="4" customFormat="1" ht="22.5" customHeight="1" x14ac:dyDescent="0.2">
      <c r="A35" s="23"/>
      <c r="B35" s="105" t="s">
        <v>104</v>
      </c>
      <c r="C35" s="105"/>
      <c r="D35" s="105"/>
      <c r="E35" s="105"/>
      <c r="F35" s="105"/>
      <c r="G35" s="105"/>
      <c r="H35" s="105"/>
      <c r="I35" s="105"/>
      <c r="J35" s="18"/>
      <c r="K35" s="18"/>
      <c r="L35" s="9"/>
      <c r="M35" s="14"/>
      <c r="N35" s="10"/>
      <c r="O35" s="14"/>
      <c r="P35" s="14"/>
      <c r="Q35" s="9"/>
      <c r="R35" s="14"/>
      <c r="S35" s="14"/>
      <c r="T35" s="14"/>
      <c r="U35" s="14"/>
      <c r="V35" s="10"/>
      <c r="Y35" s="14"/>
      <c r="Z35" s="10"/>
      <c r="AA35" s="10"/>
      <c r="AC35" s="14"/>
      <c r="AD35" s="14"/>
      <c r="AE35" s="6"/>
      <c r="AF35" s="8"/>
      <c r="AG35" s="5"/>
      <c r="AH35" s="5"/>
      <c r="AI35" s="8"/>
      <c r="AJ35" s="5"/>
      <c r="AK35"/>
      <c r="AL35"/>
      <c r="AM35"/>
      <c r="AN35"/>
      <c r="AO35"/>
      <c r="AP35"/>
      <c r="AQ35"/>
    </row>
    <row r="36" spans="1:43" ht="22.5" customHeight="1" x14ac:dyDescent="0.2">
      <c r="A36" s="23"/>
      <c r="B36" s="105" t="s">
        <v>90</v>
      </c>
      <c r="C36" s="105"/>
      <c r="D36" s="105"/>
      <c r="E36" s="105"/>
      <c r="F36" s="105"/>
      <c r="G36" s="105"/>
      <c r="H36" s="105"/>
      <c r="I36" s="105"/>
      <c r="J36" s="105"/>
      <c r="K36" s="17"/>
      <c r="L36" s="16"/>
      <c r="AE36" s="10"/>
    </row>
    <row r="37" spans="1:43" s="101" customFormat="1" ht="22.5" customHeight="1" x14ac:dyDescent="0.2"/>
    <row r="38" spans="1:43" ht="16.5" x14ac:dyDescent="0.2">
      <c r="A38" s="96" t="s">
        <v>91</v>
      </c>
      <c r="B38" s="98" t="s">
        <v>191</v>
      </c>
      <c r="C38" s="98"/>
      <c r="D38" s="98"/>
      <c r="E38" s="98"/>
      <c r="F38" s="98"/>
      <c r="G38" s="98"/>
      <c r="H38" s="98"/>
      <c r="I38" s="1"/>
      <c r="J38" s="1"/>
      <c r="AE38" s="10"/>
    </row>
    <row r="39" spans="1:43" s="97" customFormat="1" ht="9" customHeight="1" x14ac:dyDescent="0.2"/>
    <row r="40" spans="1:43" ht="31.5" customHeight="1" x14ac:dyDescent="0.2">
      <c r="B40" s="87" t="s">
        <v>103</v>
      </c>
      <c r="C40" s="82" t="s">
        <v>96</v>
      </c>
      <c r="D40" s="82" t="s">
        <v>97</v>
      </c>
      <c r="E40" s="83" t="s">
        <v>98</v>
      </c>
      <c r="F40" s="82" t="s">
        <v>99</v>
      </c>
      <c r="G40" s="82" t="s">
        <v>100</v>
      </c>
      <c r="AE40" s="10"/>
    </row>
    <row r="41" spans="1:43" ht="15" customHeight="1" x14ac:dyDescent="0.2">
      <c r="B41" s="84">
        <v>100</v>
      </c>
      <c r="C41" s="82">
        <v>6554</v>
      </c>
      <c r="D41" s="82">
        <v>5544</v>
      </c>
      <c r="E41" s="83">
        <v>5443</v>
      </c>
      <c r="F41" s="82">
        <v>4433</v>
      </c>
      <c r="G41" s="82">
        <v>4332</v>
      </c>
      <c r="AE41" s="10"/>
    </row>
    <row r="42" spans="1:43" ht="15" customHeight="1" x14ac:dyDescent="0.2">
      <c r="B42" s="85" t="s">
        <v>92</v>
      </c>
      <c r="C42" s="82">
        <v>5544</v>
      </c>
      <c r="D42" s="82">
        <v>5443</v>
      </c>
      <c r="E42" s="83">
        <v>4433</v>
      </c>
      <c r="F42" s="82">
        <v>4332</v>
      </c>
      <c r="G42" s="82">
        <v>3322</v>
      </c>
      <c r="AE42" s="10"/>
    </row>
    <row r="43" spans="1:43" ht="15" customHeight="1" x14ac:dyDescent="0.2">
      <c r="B43" s="85" t="s">
        <v>93</v>
      </c>
      <c r="C43" s="82">
        <v>5443</v>
      </c>
      <c r="D43" s="82">
        <v>4433</v>
      </c>
      <c r="E43" s="82">
        <v>4332</v>
      </c>
      <c r="F43" s="82">
        <v>3322</v>
      </c>
      <c r="G43" s="82">
        <v>3221</v>
      </c>
      <c r="AE43" s="10"/>
    </row>
    <row r="44" spans="1:43" ht="15" customHeight="1" x14ac:dyDescent="0.2">
      <c r="B44" s="85" t="s">
        <v>94</v>
      </c>
      <c r="C44" s="82">
        <v>4433</v>
      </c>
      <c r="D44" s="82">
        <v>4332</v>
      </c>
      <c r="E44" s="82">
        <v>3322</v>
      </c>
      <c r="F44" s="82">
        <v>3221</v>
      </c>
      <c r="G44" s="82">
        <v>2211</v>
      </c>
      <c r="AE44" s="10"/>
    </row>
    <row r="45" spans="1:43" ht="15" customHeight="1" x14ac:dyDescent="0.2">
      <c r="B45" s="85" t="s">
        <v>95</v>
      </c>
      <c r="C45" s="82">
        <v>4332</v>
      </c>
      <c r="D45" s="82">
        <v>3322</v>
      </c>
      <c r="E45" s="82">
        <v>3221</v>
      </c>
      <c r="F45" s="82">
        <v>2211</v>
      </c>
      <c r="G45" s="82">
        <v>2111</v>
      </c>
      <c r="AE45" s="10"/>
    </row>
    <row r="46" spans="1:43" ht="15" customHeight="1" x14ac:dyDescent="0.2">
      <c r="B46" s="86" t="s">
        <v>101</v>
      </c>
      <c r="C46" s="82">
        <v>3322</v>
      </c>
      <c r="D46" s="82">
        <v>3221</v>
      </c>
      <c r="E46" s="82">
        <v>2211</v>
      </c>
      <c r="F46" s="82">
        <v>2111</v>
      </c>
      <c r="G46" s="82">
        <v>1111</v>
      </c>
      <c r="AE46" s="10"/>
    </row>
    <row r="47" spans="1:43" s="100" customFormat="1" ht="9" customHeight="1" x14ac:dyDescent="0.2"/>
    <row r="48" spans="1:43" x14ac:dyDescent="0.2">
      <c r="A48" s="94" t="s">
        <v>166</v>
      </c>
      <c r="B48" s="99" t="s">
        <v>180</v>
      </c>
      <c r="C48" s="99"/>
      <c r="D48" s="99"/>
      <c r="E48" s="99"/>
      <c r="F48" s="99"/>
      <c r="G48" s="99"/>
      <c r="AE48" s="10"/>
    </row>
    <row r="49" spans="1:31" x14ac:dyDescent="0.2">
      <c r="A49" s="93"/>
      <c r="B49" s="98" t="s">
        <v>181</v>
      </c>
      <c r="C49" s="98"/>
      <c r="D49" s="98"/>
      <c r="E49" s="98"/>
      <c r="F49" s="98"/>
      <c r="G49" s="98"/>
      <c r="AE49" s="10"/>
    </row>
    <row r="50" spans="1:31" x14ac:dyDescent="0.2">
      <c r="A50" s="94" t="s">
        <v>102</v>
      </c>
      <c r="B50" s="97" t="s">
        <v>182</v>
      </c>
      <c r="C50" s="97"/>
      <c r="D50" s="97"/>
      <c r="E50" s="97"/>
      <c r="F50" s="97"/>
      <c r="G50" s="22"/>
      <c r="AE50" s="10"/>
    </row>
    <row r="51" spans="1:31" x14ac:dyDescent="0.2">
      <c r="A51" s="93"/>
      <c r="B51" s="98" t="s">
        <v>183</v>
      </c>
      <c r="C51" s="98"/>
      <c r="D51" s="98"/>
      <c r="E51" s="98"/>
      <c r="F51" s="98"/>
      <c r="G51" s="93"/>
      <c r="AE51" s="10"/>
    </row>
    <row r="52" spans="1:31" x14ac:dyDescent="0.2">
      <c r="AE52" s="10"/>
    </row>
    <row r="53" spans="1:31" x14ac:dyDescent="0.2">
      <c r="AE53" s="10"/>
    </row>
    <row r="54" spans="1:31" x14ac:dyDescent="0.2">
      <c r="AE54" s="10"/>
    </row>
    <row r="55" spans="1:31" x14ac:dyDescent="0.2">
      <c r="AE55" s="10"/>
    </row>
    <row r="56" spans="1:31" x14ac:dyDescent="0.2">
      <c r="AE56" s="10"/>
    </row>
    <row r="57" spans="1:31" x14ac:dyDescent="0.2">
      <c r="AE57" s="10"/>
    </row>
    <row r="58" spans="1:31" x14ac:dyDescent="0.2">
      <c r="AE58" s="10"/>
    </row>
    <row r="59" spans="1:31" x14ac:dyDescent="0.2">
      <c r="AE59" s="10"/>
    </row>
    <row r="60" spans="1:31" x14ac:dyDescent="0.2">
      <c r="AE60" s="10"/>
    </row>
    <row r="61" spans="1:31" x14ac:dyDescent="0.2">
      <c r="AE61" s="10"/>
    </row>
    <row r="62" spans="1:31" x14ac:dyDescent="0.2">
      <c r="AE62" s="10"/>
    </row>
    <row r="63" spans="1:31" x14ac:dyDescent="0.2">
      <c r="AE63" s="10"/>
    </row>
    <row r="64" spans="1:31" x14ac:dyDescent="0.2">
      <c r="AE64" s="10"/>
    </row>
    <row r="65" spans="31:31" x14ac:dyDescent="0.2">
      <c r="AE65" s="10"/>
    </row>
    <row r="66" spans="31:31" x14ac:dyDescent="0.2">
      <c r="AE66" s="10"/>
    </row>
    <row r="67" spans="31:31" x14ac:dyDescent="0.2">
      <c r="AE67" s="10"/>
    </row>
    <row r="68" spans="31:31" x14ac:dyDescent="0.2">
      <c r="AE68" s="10"/>
    </row>
    <row r="69" spans="31:31" x14ac:dyDescent="0.2">
      <c r="AE69" s="10"/>
    </row>
    <row r="70" spans="31:31" x14ac:dyDescent="0.2">
      <c r="AE70" s="10"/>
    </row>
    <row r="71" spans="31:31" x14ac:dyDescent="0.2">
      <c r="AE71" s="10"/>
    </row>
    <row r="72" spans="31:31" x14ac:dyDescent="0.2">
      <c r="AE72" s="10"/>
    </row>
    <row r="73" spans="31:31" x14ac:dyDescent="0.2">
      <c r="AE73" s="10"/>
    </row>
    <row r="74" spans="31:31" x14ac:dyDescent="0.2">
      <c r="AE74" s="10"/>
    </row>
    <row r="75" spans="31:31" x14ac:dyDescent="0.2">
      <c r="AE75" s="10"/>
    </row>
    <row r="76" spans="31:31" x14ac:dyDescent="0.2">
      <c r="AE76" s="10"/>
    </row>
    <row r="77" spans="31:31" x14ac:dyDescent="0.2">
      <c r="AE77" s="10"/>
    </row>
    <row r="78" spans="31:31" x14ac:dyDescent="0.2">
      <c r="AE78" s="10"/>
    </row>
    <row r="79" spans="31:31" x14ac:dyDescent="0.2">
      <c r="AE79" s="10"/>
    </row>
    <row r="80" spans="31:31" x14ac:dyDescent="0.2">
      <c r="AE80" s="10"/>
    </row>
    <row r="81" spans="31:31" x14ac:dyDescent="0.2">
      <c r="AE81" s="10"/>
    </row>
    <row r="82" spans="31:31" x14ac:dyDescent="0.2">
      <c r="AE82" s="10"/>
    </row>
    <row r="83" spans="31:31" x14ac:dyDescent="0.2">
      <c r="AE83" s="10"/>
    </row>
    <row r="84" spans="31:31" x14ac:dyDescent="0.2">
      <c r="AE84" s="10"/>
    </row>
    <row r="85" spans="31:31" x14ac:dyDescent="0.2">
      <c r="AE85" s="10"/>
    </row>
    <row r="86" spans="31:31" x14ac:dyDescent="0.2">
      <c r="AE86" s="10"/>
    </row>
    <row r="87" spans="31:31" x14ac:dyDescent="0.2">
      <c r="AE87" s="10"/>
    </row>
    <row r="88" spans="31:31" x14ac:dyDescent="0.2">
      <c r="AE88" s="10"/>
    </row>
    <row r="89" spans="31:31" x14ac:dyDescent="0.2">
      <c r="AE89" s="10"/>
    </row>
    <row r="90" spans="31:31" x14ac:dyDescent="0.2">
      <c r="AE90" s="10"/>
    </row>
    <row r="91" spans="31:31" x14ac:dyDescent="0.2">
      <c r="AE91" s="10"/>
    </row>
    <row r="92" spans="31:31" x14ac:dyDescent="0.2">
      <c r="AE92" s="10"/>
    </row>
    <row r="93" spans="31:31" x14ac:dyDescent="0.2">
      <c r="AE93" s="10"/>
    </row>
    <row r="94" spans="31:31" x14ac:dyDescent="0.2">
      <c r="AE94" s="10"/>
    </row>
    <row r="95" spans="31:31" x14ac:dyDescent="0.2">
      <c r="AE95" s="10"/>
    </row>
    <row r="96" spans="31:31" x14ac:dyDescent="0.2">
      <c r="AE96" s="10"/>
    </row>
    <row r="97" spans="31:31" x14ac:dyDescent="0.2">
      <c r="AE97" s="10"/>
    </row>
    <row r="98" spans="31:31" x14ac:dyDescent="0.2">
      <c r="AE98" s="10"/>
    </row>
    <row r="99" spans="31:31" x14ac:dyDescent="0.2">
      <c r="AE99" s="10"/>
    </row>
    <row r="100" spans="31:31" x14ac:dyDescent="0.2">
      <c r="AE100" s="10"/>
    </row>
    <row r="101" spans="31:31" x14ac:dyDescent="0.2">
      <c r="AE101" s="10"/>
    </row>
    <row r="102" spans="31:31" x14ac:dyDescent="0.2">
      <c r="AE102" s="10"/>
    </row>
    <row r="103" spans="31:31" x14ac:dyDescent="0.2">
      <c r="AE103" s="10"/>
    </row>
    <row r="104" spans="31:31" x14ac:dyDescent="0.2">
      <c r="AE104" s="10"/>
    </row>
    <row r="105" spans="31:31" x14ac:dyDescent="0.2">
      <c r="AE105" s="10"/>
    </row>
    <row r="106" spans="31:31" x14ac:dyDescent="0.2">
      <c r="AE106" s="10"/>
    </row>
    <row r="107" spans="31:31" x14ac:dyDescent="0.2">
      <c r="AE107" s="10"/>
    </row>
    <row r="108" spans="31:31" x14ac:dyDescent="0.2">
      <c r="AE108" s="10"/>
    </row>
    <row r="109" spans="31:31" x14ac:dyDescent="0.2">
      <c r="AE109" s="10"/>
    </row>
    <row r="110" spans="31:31" x14ac:dyDescent="0.2">
      <c r="AE110" s="10"/>
    </row>
  </sheetData>
  <mergeCells count="67">
    <mergeCell ref="U1:X1"/>
    <mergeCell ref="U2:X2"/>
    <mergeCell ref="U3:X3"/>
    <mergeCell ref="U4:X4"/>
    <mergeCell ref="R1:S1"/>
    <mergeCell ref="R2:S2"/>
    <mergeCell ref="R3:S3"/>
    <mergeCell ref="R4:S4"/>
    <mergeCell ref="AA1:AB1"/>
    <mergeCell ref="AA2:AB2"/>
    <mergeCell ref="AA3:AB3"/>
    <mergeCell ref="AA4:AB4"/>
    <mergeCell ref="M1:N1"/>
    <mergeCell ref="M2:N2"/>
    <mergeCell ref="M3:N3"/>
    <mergeCell ref="M4:N4"/>
    <mergeCell ref="Y1:Z1"/>
    <mergeCell ref="Y2:Z2"/>
    <mergeCell ref="Y3:Z3"/>
    <mergeCell ref="Y4:Z4"/>
    <mergeCell ref="P1:Q1"/>
    <mergeCell ref="P2:Q2"/>
    <mergeCell ref="P3:Q3"/>
    <mergeCell ref="P4:Q4"/>
    <mergeCell ref="K1:L1"/>
    <mergeCell ref="K2:L2"/>
    <mergeCell ref="K3:L3"/>
    <mergeCell ref="K4:L4"/>
    <mergeCell ref="A24:A28"/>
    <mergeCell ref="H1:J1"/>
    <mergeCell ref="H2:J2"/>
    <mergeCell ref="H3:J3"/>
    <mergeCell ref="H4:J4"/>
    <mergeCell ref="C1:D1"/>
    <mergeCell ref="A6:A10"/>
    <mergeCell ref="A1:B1"/>
    <mergeCell ref="A5:B5"/>
    <mergeCell ref="E1:G1"/>
    <mergeCell ref="A2:B2"/>
    <mergeCell ref="C2:D2"/>
    <mergeCell ref="C30:D30"/>
    <mergeCell ref="E2:G2"/>
    <mergeCell ref="E3:G3"/>
    <mergeCell ref="E4:G4"/>
    <mergeCell ref="A12:A16"/>
    <mergeCell ref="A3:B3"/>
    <mergeCell ref="A4:B4"/>
    <mergeCell ref="C3:D3"/>
    <mergeCell ref="A18:A22"/>
    <mergeCell ref="C4:D4"/>
    <mergeCell ref="A11:XFD11"/>
    <mergeCell ref="A17:XFD17"/>
    <mergeCell ref="A23:XFD23"/>
    <mergeCell ref="A29:XFD29"/>
    <mergeCell ref="A37:XFD37"/>
    <mergeCell ref="A33:XFD33"/>
    <mergeCell ref="B38:H38"/>
    <mergeCell ref="C31:D31"/>
    <mergeCell ref="B35:I35"/>
    <mergeCell ref="B36:J36"/>
    <mergeCell ref="B34:I34"/>
    <mergeCell ref="B50:F50"/>
    <mergeCell ref="B51:F51"/>
    <mergeCell ref="A39:XFD39"/>
    <mergeCell ref="B48:G48"/>
    <mergeCell ref="B49:G49"/>
    <mergeCell ref="A47:XFD4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FECC0-68D0-4841-8325-C23CEFAA2072}">
  <dimension ref="A1:AQ110"/>
  <sheetViews>
    <sheetView topLeftCell="A28" zoomScale="145" zoomScaleNormal="145" workbookViewId="0">
      <selection activeCell="B50" sqref="B50:H50"/>
    </sheetView>
  </sheetViews>
  <sheetFormatPr defaultRowHeight="14.25" x14ac:dyDescent="0.2"/>
  <cols>
    <col min="1" max="2" width="9" style="4"/>
    <col min="3" max="4" width="9" style="5"/>
    <col min="5" max="5" width="9" style="14"/>
    <col min="6" max="7" width="9" style="4"/>
    <col min="8" max="8" width="9" style="7"/>
    <col min="9" max="10" width="9" style="9"/>
    <col min="11" max="11" width="9" style="6"/>
    <col min="12" max="12" width="9" style="9"/>
    <col min="13" max="14" width="9" style="5"/>
    <col min="15" max="15" width="9" style="6"/>
    <col min="16" max="16" width="9" style="14"/>
    <col min="17" max="17" width="9" style="9"/>
    <col min="18" max="18" width="9" style="6"/>
    <col min="19" max="19" width="9" style="7"/>
    <col min="20" max="20" width="9" style="5"/>
    <col min="21" max="22" width="9" style="6"/>
    <col min="23" max="23" width="9" style="4"/>
    <col min="24" max="26" width="9" style="6"/>
    <col min="27" max="27" width="9" style="4"/>
    <col min="28" max="30" width="9" style="6"/>
    <col min="31" max="31" width="9" style="4"/>
    <col min="32" max="32" width="9" style="9"/>
    <col min="33" max="34" width="9" style="4"/>
    <col min="35" max="35" width="9" style="9"/>
    <col min="36" max="36" width="9" style="4"/>
    <col min="44" max="16384" width="9" style="4"/>
  </cols>
  <sheetData>
    <row r="1" spans="1:36" x14ac:dyDescent="0.2">
      <c r="A1" s="100" t="s">
        <v>0</v>
      </c>
      <c r="B1" s="100"/>
      <c r="C1" s="100" t="s">
        <v>2</v>
      </c>
      <c r="D1" s="100"/>
      <c r="E1" s="100" t="s">
        <v>10</v>
      </c>
      <c r="F1" s="100"/>
      <c r="G1" s="100"/>
      <c r="H1" s="100" t="s">
        <v>105</v>
      </c>
      <c r="I1" s="100"/>
      <c r="J1" s="100"/>
      <c r="K1" s="100" t="s">
        <v>106</v>
      </c>
      <c r="L1" s="100"/>
      <c r="M1" s="100" t="s">
        <v>107</v>
      </c>
      <c r="N1" s="100"/>
      <c r="O1" s="14" t="s">
        <v>108</v>
      </c>
      <c r="P1" s="100" t="s">
        <v>109</v>
      </c>
      <c r="Q1" s="100"/>
      <c r="R1" s="100" t="s">
        <v>110</v>
      </c>
      <c r="S1" s="100"/>
      <c r="T1" s="15" t="s">
        <v>111</v>
      </c>
      <c r="U1" s="100" t="s">
        <v>112</v>
      </c>
      <c r="V1" s="100"/>
      <c r="W1" s="100"/>
      <c r="X1" s="100"/>
      <c r="Y1" s="100" t="s">
        <v>113</v>
      </c>
      <c r="Z1" s="100"/>
      <c r="AA1" s="100" t="s">
        <v>114</v>
      </c>
      <c r="AB1" s="100"/>
      <c r="AC1" s="14" t="s">
        <v>115</v>
      </c>
      <c r="AD1" s="14" t="s">
        <v>116</v>
      </c>
      <c r="AE1" s="12" t="s">
        <v>117</v>
      </c>
      <c r="AF1" s="9" t="s">
        <v>118</v>
      </c>
      <c r="AG1" s="11" t="s">
        <v>119</v>
      </c>
      <c r="AH1" s="12" t="s">
        <v>120</v>
      </c>
      <c r="AI1" s="9" t="s">
        <v>121</v>
      </c>
      <c r="AJ1" s="12" t="s">
        <v>122</v>
      </c>
    </row>
    <row r="2" spans="1:36" x14ac:dyDescent="0.2">
      <c r="A2" s="100" t="s">
        <v>15</v>
      </c>
      <c r="B2" s="100"/>
      <c r="C2" s="100">
        <v>5</v>
      </c>
      <c r="D2" s="100"/>
      <c r="E2" s="100">
        <v>7</v>
      </c>
      <c r="F2" s="100"/>
      <c r="G2" s="100"/>
      <c r="H2" s="100">
        <v>6</v>
      </c>
      <c r="I2" s="100"/>
      <c r="J2" s="100"/>
      <c r="K2" s="100">
        <v>5</v>
      </c>
      <c r="L2" s="100"/>
      <c r="M2" s="100">
        <v>5</v>
      </c>
      <c r="N2" s="100"/>
      <c r="O2" s="14">
        <v>4</v>
      </c>
      <c r="P2" s="100">
        <v>5</v>
      </c>
      <c r="Q2" s="100"/>
      <c r="R2" s="100">
        <v>6</v>
      </c>
      <c r="S2" s="100"/>
      <c r="T2" s="14">
        <v>8</v>
      </c>
      <c r="U2" s="100">
        <v>4</v>
      </c>
      <c r="V2" s="100"/>
      <c r="W2" s="100"/>
      <c r="X2" s="100"/>
      <c r="Y2" s="100">
        <v>3</v>
      </c>
      <c r="Z2" s="100"/>
      <c r="AA2" s="100">
        <v>4</v>
      </c>
      <c r="AB2" s="100"/>
      <c r="AC2" s="14">
        <v>7</v>
      </c>
      <c r="AD2" s="14">
        <v>5</v>
      </c>
      <c r="AE2" s="12">
        <v>6</v>
      </c>
      <c r="AF2" s="9">
        <v>8</v>
      </c>
      <c r="AG2" s="4">
        <v>7</v>
      </c>
      <c r="AH2" s="12">
        <v>6</v>
      </c>
      <c r="AI2" s="9">
        <v>7</v>
      </c>
      <c r="AJ2" s="12">
        <v>5</v>
      </c>
    </row>
    <row r="3" spans="1:36" x14ac:dyDescent="0.2">
      <c r="A3" s="100" t="s">
        <v>16</v>
      </c>
      <c r="B3" s="100"/>
      <c r="C3" s="100">
        <v>1</v>
      </c>
      <c r="D3" s="100"/>
      <c r="E3" s="100">
        <v>1</v>
      </c>
      <c r="F3" s="100"/>
      <c r="G3" s="100"/>
      <c r="H3" s="100">
        <v>1</v>
      </c>
      <c r="I3" s="100"/>
      <c r="J3" s="100"/>
      <c r="K3" s="100">
        <v>1</v>
      </c>
      <c r="L3" s="100"/>
      <c r="M3" s="100">
        <v>1</v>
      </c>
      <c r="N3" s="100"/>
      <c r="O3" s="14">
        <v>1</v>
      </c>
      <c r="P3" s="100">
        <v>1</v>
      </c>
      <c r="Q3" s="100"/>
      <c r="R3" s="100">
        <v>1</v>
      </c>
      <c r="S3" s="100"/>
      <c r="T3" s="14">
        <v>2</v>
      </c>
      <c r="U3" s="100">
        <v>2</v>
      </c>
      <c r="V3" s="100"/>
      <c r="W3" s="100"/>
      <c r="X3" s="100"/>
      <c r="Y3" s="100">
        <v>2</v>
      </c>
      <c r="Z3" s="100"/>
      <c r="AA3" s="100">
        <v>1</v>
      </c>
      <c r="AB3" s="100"/>
      <c r="AC3" s="14">
        <v>1</v>
      </c>
      <c r="AD3" s="14">
        <v>1</v>
      </c>
      <c r="AE3" s="4">
        <v>1</v>
      </c>
      <c r="AF3" s="9">
        <v>1</v>
      </c>
      <c r="AG3" s="4">
        <v>1</v>
      </c>
      <c r="AH3" s="12">
        <v>3</v>
      </c>
      <c r="AI3" s="9">
        <v>1</v>
      </c>
      <c r="AJ3" s="4">
        <v>2</v>
      </c>
    </row>
    <row r="4" spans="1:36" x14ac:dyDescent="0.2">
      <c r="A4" s="100" t="s">
        <v>14</v>
      </c>
      <c r="B4" s="100"/>
      <c r="C4" s="100" t="s">
        <v>17</v>
      </c>
      <c r="D4" s="100"/>
      <c r="E4" s="100" t="s">
        <v>18</v>
      </c>
      <c r="F4" s="100"/>
      <c r="G4" s="100"/>
      <c r="H4" s="100" t="s">
        <v>123</v>
      </c>
      <c r="I4" s="100"/>
      <c r="J4" s="100"/>
      <c r="K4" s="100" t="s">
        <v>124</v>
      </c>
      <c r="L4" s="100"/>
      <c r="M4" s="100" t="s">
        <v>125</v>
      </c>
      <c r="N4" s="100"/>
      <c r="O4" s="14" t="s">
        <v>126</v>
      </c>
      <c r="P4" s="100" t="s">
        <v>127</v>
      </c>
      <c r="Q4" s="100"/>
      <c r="R4" s="100" t="s">
        <v>128</v>
      </c>
      <c r="S4" s="100"/>
      <c r="T4" s="14" t="s">
        <v>129</v>
      </c>
      <c r="U4" s="100" t="s">
        <v>130</v>
      </c>
      <c r="V4" s="100"/>
      <c r="W4" s="100"/>
      <c r="X4" s="100"/>
      <c r="Y4" s="100" t="s">
        <v>131</v>
      </c>
      <c r="Z4" s="100"/>
      <c r="AA4" s="100" t="s">
        <v>132</v>
      </c>
      <c r="AB4" s="100"/>
      <c r="AC4" s="14" t="s">
        <v>133</v>
      </c>
      <c r="AD4" s="14" t="s">
        <v>134</v>
      </c>
      <c r="AE4" s="4" t="s">
        <v>135</v>
      </c>
      <c r="AF4" s="9" t="s">
        <v>136</v>
      </c>
      <c r="AG4" s="13" t="s">
        <v>137</v>
      </c>
      <c r="AH4" s="13" t="s">
        <v>138</v>
      </c>
      <c r="AI4" s="9" t="s">
        <v>139</v>
      </c>
      <c r="AJ4" s="13" t="s">
        <v>140</v>
      </c>
    </row>
    <row r="5" spans="1:36" x14ac:dyDescent="0.2">
      <c r="A5" s="100" t="s">
        <v>1</v>
      </c>
      <c r="B5" s="100"/>
      <c r="C5" s="5" t="s">
        <v>3</v>
      </c>
      <c r="D5" s="5" t="s">
        <v>4</v>
      </c>
      <c r="E5" s="5" t="s">
        <v>12</v>
      </c>
      <c r="F5" s="15" t="s">
        <v>11</v>
      </c>
      <c r="G5" s="4" t="s">
        <v>13</v>
      </c>
      <c r="H5" s="7" t="s">
        <v>141</v>
      </c>
      <c r="I5" s="9" t="s">
        <v>142</v>
      </c>
      <c r="J5" s="14" t="s">
        <v>143</v>
      </c>
      <c r="K5" s="6" t="s">
        <v>144</v>
      </c>
      <c r="L5" s="9" t="s">
        <v>145</v>
      </c>
      <c r="M5" s="5" t="s">
        <v>146</v>
      </c>
      <c r="N5" s="21" t="s">
        <v>147</v>
      </c>
      <c r="O5" s="6" t="s">
        <v>148</v>
      </c>
      <c r="P5" s="14" t="s">
        <v>149</v>
      </c>
      <c r="Q5" s="9" t="s">
        <v>150</v>
      </c>
      <c r="R5" s="6" t="s">
        <v>151</v>
      </c>
      <c r="S5" s="7" t="s">
        <v>152</v>
      </c>
      <c r="T5" s="5" t="s">
        <v>153</v>
      </c>
      <c r="U5" s="6" t="s">
        <v>154</v>
      </c>
      <c r="V5" s="10" t="s">
        <v>155</v>
      </c>
      <c r="W5" s="4" t="s">
        <v>156</v>
      </c>
      <c r="X5" s="4" t="s">
        <v>157</v>
      </c>
      <c r="Y5" s="6" t="s">
        <v>158</v>
      </c>
      <c r="Z5" s="10" t="s">
        <v>159</v>
      </c>
      <c r="AA5" s="10" t="s">
        <v>160</v>
      </c>
      <c r="AB5" s="4" t="s">
        <v>161</v>
      </c>
      <c r="AC5" s="6" t="s">
        <v>162</v>
      </c>
      <c r="AD5" s="6" t="s">
        <v>163</v>
      </c>
      <c r="AE5" s="12" t="s">
        <v>147</v>
      </c>
      <c r="AF5" s="9" t="s">
        <v>164</v>
      </c>
      <c r="AG5" s="12" t="s">
        <v>160</v>
      </c>
      <c r="AH5" s="12" t="s">
        <v>159</v>
      </c>
      <c r="AI5" s="9" t="s">
        <v>165</v>
      </c>
      <c r="AJ5" s="12" t="s">
        <v>155</v>
      </c>
    </row>
    <row r="6" spans="1:36" ht="14.25" customHeight="1" x14ac:dyDescent="0.2">
      <c r="A6" s="102" t="s">
        <v>184</v>
      </c>
      <c r="B6" s="4" t="s">
        <v>5</v>
      </c>
      <c r="C6" s="14">
        <v>85</v>
      </c>
      <c r="D6" s="14">
        <v>93</v>
      </c>
      <c r="E6" s="14">
        <v>79</v>
      </c>
      <c r="F6" s="15">
        <v>77</v>
      </c>
      <c r="G6" s="4">
        <v>81</v>
      </c>
      <c r="H6" s="7">
        <v>87</v>
      </c>
      <c r="I6" s="9">
        <v>99</v>
      </c>
      <c r="J6" s="14">
        <v>84</v>
      </c>
      <c r="K6" s="14">
        <v>89</v>
      </c>
      <c r="L6" s="9">
        <v>97</v>
      </c>
      <c r="M6" s="14">
        <v>90</v>
      </c>
      <c r="N6" s="14">
        <v>87</v>
      </c>
      <c r="O6" s="14">
        <v>82</v>
      </c>
      <c r="P6" s="14">
        <v>86</v>
      </c>
      <c r="Q6" s="9">
        <v>98</v>
      </c>
      <c r="R6" s="14">
        <v>90</v>
      </c>
      <c r="S6" s="7">
        <v>92</v>
      </c>
      <c r="T6" s="14">
        <v>91</v>
      </c>
      <c r="U6" s="14">
        <v>50</v>
      </c>
      <c r="V6" s="14">
        <v>75</v>
      </c>
      <c r="W6" s="4">
        <v>66</v>
      </c>
      <c r="X6" s="4">
        <v>53</v>
      </c>
      <c r="Y6" s="14">
        <v>58</v>
      </c>
      <c r="Z6" s="27">
        <v>52</v>
      </c>
      <c r="AA6" s="14">
        <v>93</v>
      </c>
      <c r="AB6" s="4">
        <v>88</v>
      </c>
      <c r="AC6" s="14">
        <v>99</v>
      </c>
      <c r="AD6" s="14">
        <v>97</v>
      </c>
      <c r="AE6" s="25">
        <v>87</v>
      </c>
      <c r="AF6" s="9">
        <v>96</v>
      </c>
      <c r="AG6" s="14">
        <v>93</v>
      </c>
      <c r="AH6" s="14">
        <v>52</v>
      </c>
      <c r="AI6" s="9">
        <v>98</v>
      </c>
      <c r="AJ6" s="27">
        <v>75</v>
      </c>
    </row>
    <row r="7" spans="1:36" x14ac:dyDescent="0.2">
      <c r="A7" s="102"/>
      <c r="B7" s="4" t="s">
        <v>6</v>
      </c>
      <c r="C7" s="14">
        <v>98</v>
      </c>
      <c r="D7" s="14">
        <v>90</v>
      </c>
      <c r="E7" s="14">
        <v>90</v>
      </c>
      <c r="F7" s="15">
        <v>86</v>
      </c>
      <c r="G7" s="4">
        <v>93</v>
      </c>
      <c r="H7" s="7">
        <v>92</v>
      </c>
      <c r="I7" s="9">
        <v>84</v>
      </c>
      <c r="J7" s="14">
        <v>86</v>
      </c>
      <c r="K7" s="14">
        <v>90</v>
      </c>
      <c r="L7" s="9">
        <v>86</v>
      </c>
      <c r="M7" s="14">
        <v>87</v>
      </c>
      <c r="N7" s="11">
        <v>91</v>
      </c>
      <c r="O7" s="14">
        <v>77</v>
      </c>
      <c r="P7" s="14">
        <v>76</v>
      </c>
      <c r="Q7" s="9">
        <v>82</v>
      </c>
      <c r="R7" s="14">
        <v>89</v>
      </c>
      <c r="S7" s="7">
        <v>85</v>
      </c>
      <c r="T7" s="14">
        <v>72</v>
      </c>
      <c r="U7" s="14">
        <v>72</v>
      </c>
      <c r="V7" s="27">
        <v>71</v>
      </c>
      <c r="W7" s="4">
        <v>66</v>
      </c>
      <c r="X7" s="4">
        <v>68</v>
      </c>
      <c r="Y7" s="14">
        <v>88</v>
      </c>
      <c r="Z7" s="27">
        <v>68</v>
      </c>
      <c r="AA7" s="14">
        <v>94</v>
      </c>
      <c r="AB7" s="4">
        <v>93</v>
      </c>
      <c r="AC7" s="14">
        <v>100</v>
      </c>
      <c r="AD7" s="14">
        <v>96</v>
      </c>
      <c r="AE7" s="15">
        <v>91</v>
      </c>
      <c r="AF7" s="9">
        <v>96</v>
      </c>
      <c r="AG7" s="27">
        <v>94</v>
      </c>
      <c r="AH7" s="14">
        <v>68</v>
      </c>
      <c r="AI7" s="9">
        <v>81</v>
      </c>
      <c r="AJ7" s="14">
        <v>71</v>
      </c>
    </row>
    <row r="8" spans="1:36" x14ac:dyDescent="0.2">
      <c r="A8" s="102"/>
      <c r="B8" s="4" t="s">
        <v>7</v>
      </c>
      <c r="C8" s="14">
        <v>92</v>
      </c>
      <c r="D8" s="14">
        <v>73</v>
      </c>
      <c r="E8" s="14">
        <v>75</v>
      </c>
      <c r="F8" s="15">
        <v>58</v>
      </c>
      <c r="G8" s="4">
        <v>60</v>
      </c>
      <c r="H8" s="7">
        <v>88</v>
      </c>
      <c r="I8" s="9">
        <v>76</v>
      </c>
      <c r="J8" s="14">
        <v>78</v>
      </c>
      <c r="K8" s="14">
        <v>73</v>
      </c>
      <c r="L8" s="9">
        <v>79</v>
      </c>
      <c r="M8" s="14">
        <v>71</v>
      </c>
      <c r="N8" s="14">
        <v>80</v>
      </c>
      <c r="O8" s="14">
        <v>84</v>
      </c>
      <c r="P8" s="14">
        <v>53</v>
      </c>
      <c r="Q8" s="9">
        <v>55</v>
      </c>
      <c r="R8" s="14">
        <v>83</v>
      </c>
      <c r="S8" s="7">
        <v>54</v>
      </c>
      <c r="T8" s="14">
        <v>78</v>
      </c>
      <c r="U8" s="14">
        <v>91</v>
      </c>
      <c r="V8" s="14">
        <v>94</v>
      </c>
      <c r="W8" s="4">
        <v>98</v>
      </c>
      <c r="X8" s="4">
        <v>93</v>
      </c>
      <c r="Y8" s="14">
        <v>100</v>
      </c>
      <c r="Z8" s="27">
        <v>96</v>
      </c>
      <c r="AA8" s="14">
        <v>78</v>
      </c>
      <c r="AB8" s="4">
        <v>72</v>
      </c>
      <c r="AC8" s="14">
        <v>59</v>
      </c>
      <c r="AD8" s="14">
        <v>87</v>
      </c>
      <c r="AE8" s="25">
        <v>80</v>
      </c>
      <c r="AF8" s="9">
        <v>80</v>
      </c>
      <c r="AG8" s="27">
        <v>78</v>
      </c>
      <c r="AH8" s="14">
        <v>96</v>
      </c>
      <c r="AI8" s="9">
        <v>50</v>
      </c>
      <c r="AJ8" s="27">
        <v>94</v>
      </c>
    </row>
    <row r="9" spans="1:36" x14ac:dyDescent="0.2">
      <c r="A9" s="102"/>
      <c r="B9" s="4" t="s">
        <v>8</v>
      </c>
      <c r="C9" s="14">
        <v>84</v>
      </c>
      <c r="D9" s="14">
        <v>90</v>
      </c>
      <c r="E9" s="14">
        <v>88</v>
      </c>
      <c r="F9" s="15">
        <v>72</v>
      </c>
      <c r="G9" s="4">
        <v>68</v>
      </c>
      <c r="H9" s="7">
        <v>84</v>
      </c>
      <c r="I9" s="9">
        <v>100</v>
      </c>
      <c r="J9" s="14">
        <v>76</v>
      </c>
      <c r="K9" s="14">
        <v>87</v>
      </c>
      <c r="L9" s="9">
        <v>93</v>
      </c>
      <c r="M9" s="14">
        <v>88</v>
      </c>
      <c r="N9" s="14">
        <v>79</v>
      </c>
      <c r="O9" s="14">
        <v>99</v>
      </c>
      <c r="P9" s="14">
        <v>86</v>
      </c>
      <c r="Q9" s="9">
        <v>97</v>
      </c>
      <c r="R9" s="14">
        <v>77</v>
      </c>
      <c r="S9" s="7">
        <v>80</v>
      </c>
      <c r="T9" s="14">
        <v>70</v>
      </c>
      <c r="U9" s="14">
        <v>86</v>
      </c>
      <c r="V9" s="27">
        <v>69</v>
      </c>
      <c r="W9" s="4">
        <v>82</v>
      </c>
      <c r="X9" s="4">
        <v>70</v>
      </c>
      <c r="Y9" s="14">
        <v>92</v>
      </c>
      <c r="Z9" s="14">
        <v>80</v>
      </c>
      <c r="AA9" s="14">
        <v>89</v>
      </c>
      <c r="AB9" s="4">
        <v>95</v>
      </c>
      <c r="AC9" s="14">
        <v>92</v>
      </c>
      <c r="AD9" s="14">
        <v>96</v>
      </c>
      <c r="AE9" s="25">
        <v>79</v>
      </c>
      <c r="AF9" s="9">
        <v>93</v>
      </c>
      <c r="AG9" s="27">
        <v>89</v>
      </c>
      <c r="AH9" s="27">
        <v>80</v>
      </c>
      <c r="AI9" s="9">
        <v>91</v>
      </c>
      <c r="AJ9" s="14">
        <v>69</v>
      </c>
    </row>
    <row r="10" spans="1:36" x14ac:dyDescent="0.2">
      <c r="A10" s="102"/>
      <c r="B10" s="4" t="s">
        <v>9</v>
      </c>
      <c r="C10" s="14">
        <v>86</v>
      </c>
      <c r="D10" s="14">
        <v>96</v>
      </c>
      <c r="E10" s="14">
        <v>93</v>
      </c>
      <c r="F10" s="15">
        <v>83</v>
      </c>
      <c r="G10" s="4">
        <v>82</v>
      </c>
      <c r="H10" s="7">
        <v>81</v>
      </c>
      <c r="I10" s="9">
        <v>87</v>
      </c>
      <c r="J10" s="14">
        <v>86</v>
      </c>
      <c r="K10" s="14">
        <v>93</v>
      </c>
      <c r="L10" s="9">
        <v>91</v>
      </c>
      <c r="M10" s="14">
        <v>85</v>
      </c>
      <c r="N10" s="14">
        <v>88</v>
      </c>
      <c r="O10" s="14">
        <v>82</v>
      </c>
      <c r="P10" s="14">
        <v>89</v>
      </c>
      <c r="Q10" s="9">
        <v>92</v>
      </c>
      <c r="R10" s="14">
        <v>99</v>
      </c>
      <c r="S10" s="7">
        <v>96</v>
      </c>
      <c r="T10" s="14">
        <v>88</v>
      </c>
      <c r="U10" s="14">
        <v>75</v>
      </c>
      <c r="V10" s="27">
        <v>86</v>
      </c>
      <c r="W10" s="4">
        <v>80</v>
      </c>
      <c r="X10" s="4">
        <v>83</v>
      </c>
      <c r="Y10" s="14">
        <v>81</v>
      </c>
      <c r="Z10" s="14">
        <v>78</v>
      </c>
      <c r="AA10" s="14">
        <v>90</v>
      </c>
      <c r="AB10" s="4">
        <v>84</v>
      </c>
      <c r="AC10" s="14">
        <v>94</v>
      </c>
      <c r="AD10" s="14">
        <v>89</v>
      </c>
      <c r="AE10" s="25">
        <v>88</v>
      </c>
      <c r="AF10" s="9">
        <v>90</v>
      </c>
      <c r="AG10" s="14">
        <v>90</v>
      </c>
      <c r="AH10" s="27">
        <v>78</v>
      </c>
      <c r="AI10" s="9">
        <v>95</v>
      </c>
      <c r="AJ10" s="14">
        <v>86</v>
      </c>
    </row>
    <row r="11" spans="1:36" s="108" customFormat="1" x14ac:dyDescent="0.2"/>
    <row r="12" spans="1:36" x14ac:dyDescent="0.2">
      <c r="A12" s="102" t="s">
        <v>19</v>
      </c>
      <c r="B12" s="4" t="s">
        <v>5</v>
      </c>
      <c r="C12" s="14">
        <v>100</v>
      </c>
      <c r="D12" s="14">
        <v>100</v>
      </c>
      <c r="E12" s="14">
        <v>90</v>
      </c>
      <c r="F12" s="25">
        <v>90</v>
      </c>
      <c r="G12" s="26">
        <v>90</v>
      </c>
      <c r="H12" s="7">
        <v>100</v>
      </c>
      <c r="I12" s="9">
        <v>100</v>
      </c>
      <c r="J12" s="27">
        <v>100</v>
      </c>
      <c r="K12" s="14">
        <v>90</v>
      </c>
      <c r="L12" s="9">
        <v>90</v>
      </c>
      <c r="M12" s="14">
        <v>90</v>
      </c>
      <c r="N12" s="28">
        <v>90</v>
      </c>
      <c r="O12" s="14">
        <v>100</v>
      </c>
      <c r="P12" s="27">
        <v>100</v>
      </c>
      <c r="Q12" s="9">
        <v>100</v>
      </c>
      <c r="R12" s="14">
        <v>90</v>
      </c>
      <c r="S12" s="7">
        <v>90</v>
      </c>
      <c r="T12" s="14">
        <v>90</v>
      </c>
      <c r="U12" s="14">
        <v>90</v>
      </c>
      <c r="V12" s="14">
        <v>90</v>
      </c>
      <c r="W12" s="26">
        <v>90</v>
      </c>
      <c r="X12" s="26">
        <v>90</v>
      </c>
      <c r="Y12" s="14">
        <v>100</v>
      </c>
      <c r="Z12" s="27">
        <v>100</v>
      </c>
      <c r="AA12" s="14">
        <v>100</v>
      </c>
      <c r="AB12" s="26">
        <v>100</v>
      </c>
      <c r="AC12" s="14">
        <v>100</v>
      </c>
      <c r="AD12" s="14">
        <v>90</v>
      </c>
      <c r="AE12" s="25">
        <v>90</v>
      </c>
      <c r="AF12" s="9">
        <v>90</v>
      </c>
      <c r="AG12" s="12">
        <v>90</v>
      </c>
      <c r="AH12" s="12">
        <v>90</v>
      </c>
      <c r="AI12" s="9">
        <v>100</v>
      </c>
      <c r="AJ12" s="27">
        <v>90</v>
      </c>
    </row>
    <row r="13" spans="1:36" x14ac:dyDescent="0.2">
      <c r="A13" s="102"/>
      <c r="B13" s="4" t="s">
        <v>6</v>
      </c>
      <c r="C13" s="14">
        <v>100</v>
      </c>
      <c r="D13" s="14">
        <v>100</v>
      </c>
      <c r="E13" s="14">
        <v>100</v>
      </c>
      <c r="F13" s="25">
        <v>100</v>
      </c>
      <c r="G13" s="26">
        <v>100</v>
      </c>
      <c r="H13" s="7">
        <v>90</v>
      </c>
      <c r="I13" s="9">
        <v>90</v>
      </c>
      <c r="J13" s="27">
        <v>90</v>
      </c>
      <c r="K13" s="14">
        <v>100</v>
      </c>
      <c r="L13" s="9">
        <v>100</v>
      </c>
      <c r="M13" s="14">
        <v>90</v>
      </c>
      <c r="N13" s="27">
        <v>90</v>
      </c>
      <c r="O13" s="14">
        <v>90</v>
      </c>
      <c r="P13" s="27">
        <v>100</v>
      </c>
      <c r="Q13" s="9">
        <v>100</v>
      </c>
      <c r="R13" s="14">
        <v>90</v>
      </c>
      <c r="S13" s="7">
        <v>90</v>
      </c>
      <c r="T13" s="14">
        <v>100</v>
      </c>
      <c r="U13" s="14">
        <v>90</v>
      </c>
      <c r="V13" s="27">
        <v>90</v>
      </c>
      <c r="W13" s="26">
        <v>90</v>
      </c>
      <c r="X13" s="26">
        <v>90</v>
      </c>
      <c r="Y13" s="14">
        <v>90</v>
      </c>
      <c r="Z13" s="27">
        <v>90</v>
      </c>
      <c r="AA13" s="14">
        <v>90</v>
      </c>
      <c r="AB13" s="26">
        <v>90</v>
      </c>
      <c r="AC13" s="14">
        <v>90</v>
      </c>
      <c r="AD13" s="14">
        <v>90</v>
      </c>
      <c r="AE13" s="11">
        <v>100</v>
      </c>
      <c r="AF13" s="9">
        <v>90</v>
      </c>
      <c r="AG13" s="27">
        <v>90</v>
      </c>
      <c r="AH13" s="12">
        <v>100</v>
      </c>
      <c r="AI13" s="9">
        <v>100</v>
      </c>
      <c r="AJ13" s="12">
        <v>100</v>
      </c>
    </row>
    <row r="14" spans="1:36" x14ac:dyDescent="0.2">
      <c r="A14" s="102"/>
      <c r="B14" s="4" t="s">
        <v>7</v>
      </c>
      <c r="C14" s="14">
        <v>100</v>
      </c>
      <c r="D14" s="14">
        <v>100</v>
      </c>
      <c r="E14" s="14">
        <v>100</v>
      </c>
      <c r="F14" s="27">
        <v>100</v>
      </c>
      <c r="G14" s="26">
        <v>100</v>
      </c>
      <c r="H14" s="7">
        <v>90</v>
      </c>
      <c r="I14" s="9">
        <v>90</v>
      </c>
      <c r="J14" s="27">
        <v>90</v>
      </c>
      <c r="K14" s="14">
        <v>100</v>
      </c>
      <c r="L14" s="9">
        <v>100</v>
      </c>
      <c r="M14" s="14">
        <v>100</v>
      </c>
      <c r="N14" s="28">
        <v>100</v>
      </c>
      <c r="O14" s="14">
        <v>100</v>
      </c>
      <c r="P14" s="27">
        <v>100</v>
      </c>
      <c r="Q14" s="9">
        <v>100</v>
      </c>
      <c r="R14" s="14">
        <v>100</v>
      </c>
      <c r="S14" s="7">
        <v>100</v>
      </c>
      <c r="T14" s="14">
        <v>100</v>
      </c>
      <c r="U14" s="14">
        <v>90</v>
      </c>
      <c r="V14" s="14">
        <v>90</v>
      </c>
      <c r="W14" s="26">
        <v>90</v>
      </c>
      <c r="X14" s="26">
        <v>90</v>
      </c>
      <c r="Y14" s="14">
        <v>90</v>
      </c>
      <c r="Z14" s="27">
        <v>90</v>
      </c>
      <c r="AA14" s="14">
        <v>90</v>
      </c>
      <c r="AB14" s="26">
        <v>90</v>
      </c>
      <c r="AC14" s="14">
        <v>100</v>
      </c>
      <c r="AD14" s="14">
        <v>100</v>
      </c>
      <c r="AE14" s="27">
        <v>100</v>
      </c>
      <c r="AF14" s="9">
        <v>100</v>
      </c>
      <c r="AG14" s="27">
        <v>90</v>
      </c>
      <c r="AH14" s="12">
        <v>100</v>
      </c>
      <c r="AI14" s="9">
        <v>90</v>
      </c>
      <c r="AJ14" s="27">
        <v>90</v>
      </c>
    </row>
    <row r="15" spans="1:36" x14ac:dyDescent="0.2">
      <c r="A15" s="102"/>
      <c r="B15" s="4" t="s">
        <v>8</v>
      </c>
      <c r="C15" s="14">
        <v>100</v>
      </c>
      <c r="D15" s="14">
        <v>100</v>
      </c>
      <c r="E15" s="14">
        <v>90</v>
      </c>
      <c r="F15" s="25">
        <v>90</v>
      </c>
      <c r="G15" s="26">
        <v>90</v>
      </c>
      <c r="H15" s="7">
        <v>90</v>
      </c>
      <c r="I15" s="9">
        <v>90</v>
      </c>
      <c r="J15" s="27">
        <v>90</v>
      </c>
      <c r="K15" s="14">
        <v>100</v>
      </c>
      <c r="L15" s="9">
        <v>100</v>
      </c>
      <c r="M15" s="14">
        <v>90</v>
      </c>
      <c r="N15" s="28">
        <v>90</v>
      </c>
      <c r="O15" s="14">
        <v>100</v>
      </c>
      <c r="P15" s="27">
        <v>90</v>
      </c>
      <c r="Q15" s="9">
        <v>90</v>
      </c>
      <c r="R15" s="14">
        <v>90</v>
      </c>
      <c r="S15" s="7">
        <v>90</v>
      </c>
      <c r="T15" s="14">
        <v>90</v>
      </c>
      <c r="U15" s="14">
        <v>90</v>
      </c>
      <c r="V15" s="27">
        <v>90</v>
      </c>
      <c r="W15" s="26">
        <v>90</v>
      </c>
      <c r="X15" s="26">
        <v>90</v>
      </c>
      <c r="Y15" s="14">
        <v>100</v>
      </c>
      <c r="Z15" s="14">
        <v>100</v>
      </c>
      <c r="AA15" s="14">
        <v>90</v>
      </c>
      <c r="AB15" s="26">
        <v>90</v>
      </c>
      <c r="AC15" s="14">
        <v>100</v>
      </c>
      <c r="AD15" s="14">
        <v>100</v>
      </c>
      <c r="AE15" s="27">
        <v>90</v>
      </c>
      <c r="AF15" s="9">
        <v>100</v>
      </c>
      <c r="AG15" s="27">
        <v>90</v>
      </c>
      <c r="AH15" s="27">
        <v>100</v>
      </c>
      <c r="AI15" s="9">
        <v>100</v>
      </c>
      <c r="AJ15" s="12">
        <v>100</v>
      </c>
    </row>
    <row r="16" spans="1:36" x14ac:dyDescent="0.2">
      <c r="A16" s="102"/>
      <c r="B16" s="4" t="s">
        <v>9</v>
      </c>
      <c r="C16" s="14">
        <v>100</v>
      </c>
      <c r="D16" s="14">
        <v>100</v>
      </c>
      <c r="E16" s="14">
        <v>90</v>
      </c>
      <c r="F16" s="27">
        <v>90</v>
      </c>
      <c r="G16" s="26">
        <v>90</v>
      </c>
      <c r="H16" s="7">
        <v>100</v>
      </c>
      <c r="I16" s="9">
        <v>100</v>
      </c>
      <c r="J16" s="27">
        <v>100</v>
      </c>
      <c r="K16" s="14">
        <v>90</v>
      </c>
      <c r="L16" s="9">
        <v>90</v>
      </c>
      <c r="M16" s="14">
        <v>100</v>
      </c>
      <c r="N16" s="28">
        <v>100</v>
      </c>
      <c r="O16" s="14">
        <v>90</v>
      </c>
      <c r="P16" s="27">
        <v>100</v>
      </c>
      <c r="Q16" s="9">
        <v>100</v>
      </c>
      <c r="R16" s="14">
        <v>90</v>
      </c>
      <c r="S16" s="7">
        <v>90</v>
      </c>
      <c r="T16" s="14">
        <v>100</v>
      </c>
      <c r="U16" s="14">
        <v>90</v>
      </c>
      <c r="V16" s="27">
        <v>90</v>
      </c>
      <c r="W16" s="26">
        <v>90</v>
      </c>
      <c r="X16" s="26">
        <v>90</v>
      </c>
      <c r="Y16" s="14">
        <v>90</v>
      </c>
      <c r="Z16" s="14">
        <v>90</v>
      </c>
      <c r="AA16" s="14">
        <v>90</v>
      </c>
      <c r="AB16" s="26">
        <v>90</v>
      </c>
      <c r="AC16" s="14">
        <v>100</v>
      </c>
      <c r="AD16" s="14">
        <v>100</v>
      </c>
      <c r="AE16" s="27">
        <v>100</v>
      </c>
      <c r="AF16" s="9">
        <v>100</v>
      </c>
      <c r="AG16" s="12">
        <v>100</v>
      </c>
      <c r="AH16" s="27">
        <v>90</v>
      </c>
      <c r="AI16" s="9">
        <v>90</v>
      </c>
      <c r="AJ16" s="12">
        <v>100</v>
      </c>
    </row>
    <row r="17" spans="1:36" s="102" customFormat="1" x14ac:dyDescent="0.2"/>
    <row r="18" spans="1:36" x14ac:dyDescent="0.2">
      <c r="A18" s="102" t="s">
        <v>20</v>
      </c>
      <c r="B18" s="4" t="s">
        <v>5</v>
      </c>
      <c r="C18" s="14">
        <f>IF(C12-C6&lt;0,0,C12-C6)</f>
        <v>15</v>
      </c>
      <c r="D18" s="14">
        <f t="shared" ref="D18:AJ22" si="0">IF(D12-D6&lt;0,0,D12-D6)</f>
        <v>7</v>
      </c>
      <c r="E18" s="14">
        <f t="shared" ref="E18:F22" si="1">IF(E12-E6&lt;0,0,E12-E6)</f>
        <v>11</v>
      </c>
      <c r="F18" s="27">
        <f t="shared" si="1"/>
        <v>13</v>
      </c>
      <c r="G18" s="26">
        <f t="shared" si="0"/>
        <v>9</v>
      </c>
      <c r="H18" s="7">
        <f t="shared" ref="H18:J22" si="2">IF(H12-H6&lt;0,0,H12-H6)</f>
        <v>13</v>
      </c>
      <c r="I18" s="9">
        <f t="shared" si="2"/>
        <v>1</v>
      </c>
      <c r="J18" s="33">
        <f t="shared" si="2"/>
        <v>16</v>
      </c>
      <c r="K18" s="14">
        <f t="shared" si="0"/>
        <v>1</v>
      </c>
      <c r="L18" s="9">
        <f t="shared" si="0"/>
        <v>0</v>
      </c>
      <c r="M18" s="14">
        <f t="shared" si="0"/>
        <v>0</v>
      </c>
      <c r="N18" s="28">
        <f t="shared" si="0"/>
        <v>3</v>
      </c>
      <c r="O18" s="14">
        <f t="shared" si="0"/>
        <v>18</v>
      </c>
      <c r="P18" s="26">
        <f t="shared" si="0"/>
        <v>14</v>
      </c>
      <c r="Q18" s="9">
        <f t="shared" si="0"/>
        <v>2</v>
      </c>
      <c r="R18" s="14">
        <f t="shared" ref="R18:S22" si="3">IF(R12-R6&lt;0,0,R12-R6)</f>
        <v>0</v>
      </c>
      <c r="S18" s="7">
        <f t="shared" si="3"/>
        <v>0</v>
      </c>
      <c r="T18" s="14">
        <f t="shared" si="0"/>
        <v>0</v>
      </c>
      <c r="U18" s="14">
        <f t="shared" si="0"/>
        <v>40</v>
      </c>
      <c r="V18" s="14">
        <f t="shared" ref="V18:X22" si="4">IF(V12-V6&lt;0,0,V12-V6)</f>
        <v>15</v>
      </c>
      <c r="W18" s="26">
        <f t="shared" si="4"/>
        <v>24</v>
      </c>
      <c r="X18" s="26">
        <f t="shared" si="4"/>
        <v>37</v>
      </c>
      <c r="Y18" s="14">
        <f t="shared" si="0"/>
        <v>42</v>
      </c>
      <c r="Z18" s="27">
        <f t="shared" si="0"/>
        <v>48</v>
      </c>
      <c r="AA18" s="14">
        <f t="shared" ref="AA18:AB22" si="5">IF(AA12-AA6&lt;0,0,AA12-AA6)</f>
        <v>7</v>
      </c>
      <c r="AB18" s="26">
        <f t="shared" si="5"/>
        <v>12</v>
      </c>
      <c r="AC18" s="14">
        <f t="shared" si="0"/>
        <v>1</v>
      </c>
      <c r="AD18" s="14">
        <f t="shared" si="0"/>
        <v>0</v>
      </c>
      <c r="AE18" s="27">
        <f t="shared" si="0"/>
        <v>3</v>
      </c>
      <c r="AF18" s="9">
        <f t="shared" si="0"/>
        <v>0</v>
      </c>
      <c r="AG18" s="15">
        <f t="shared" si="0"/>
        <v>0</v>
      </c>
      <c r="AH18" s="15">
        <f t="shared" si="0"/>
        <v>38</v>
      </c>
      <c r="AI18" s="9">
        <f t="shared" si="0"/>
        <v>2</v>
      </c>
      <c r="AJ18" s="25">
        <f t="shared" si="0"/>
        <v>15</v>
      </c>
    </row>
    <row r="19" spans="1:36" x14ac:dyDescent="0.2">
      <c r="A19" s="102"/>
      <c r="B19" s="4" t="s">
        <v>6</v>
      </c>
      <c r="C19" s="14">
        <f>IF(C13-C7&lt;0,0,C13-C7)</f>
        <v>2</v>
      </c>
      <c r="D19" s="14">
        <f t="shared" si="0"/>
        <v>10</v>
      </c>
      <c r="E19" s="14">
        <f t="shared" si="1"/>
        <v>10</v>
      </c>
      <c r="F19" s="27">
        <f t="shared" si="1"/>
        <v>14</v>
      </c>
      <c r="G19" s="26">
        <f t="shared" si="0"/>
        <v>7</v>
      </c>
      <c r="H19" s="7">
        <f t="shared" si="2"/>
        <v>0</v>
      </c>
      <c r="I19" s="9">
        <f t="shared" si="2"/>
        <v>6</v>
      </c>
      <c r="J19" s="27">
        <f t="shared" si="2"/>
        <v>4</v>
      </c>
      <c r="K19" s="14">
        <f t="shared" si="0"/>
        <v>10</v>
      </c>
      <c r="L19" s="9">
        <f t="shared" si="0"/>
        <v>14</v>
      </c>
      <c r="M19" s="14">
        <f t="shared" si="0"/>
        <v>3</v>
      </c>
      <c r="N19" s="27">
        <f t="shared" si="0"/>
        <v>0</v>
      </c>
      <c r="O19" s="14">
        <f t="shared" si="0"/>
        <v>13</v>
      </c>
      <c r="P19" s="26">
        <f t="shared" si="0"/>
        <v>24</v>
      </c>
      <c r="Q19" s="9">
        <f t="shared" si="0"/>
        <v>18</v>
      </c>
      <c r="R19" s="14">
        <f t="shared" si="3"/>
        <v>1</v>
      </c>
      <c r="S19" s="7">
        <f t="shared" si="3"/>
        <v>5</v>
      </c>
      <c r="T19" s="14">
        <f t="shared" si="0"/>
        <v>28</v>
      </c>
      <c r="U19" s="14">
        <f t="shared" si="0"/>
        <v>18</v>
      </c>
      <c r="V19" s="27">
        <f t="shared" si="4"/>
        <v>19</v>
      </c>
      <c r="W19" s="26">
        <f t="shared" si="4"/>
        <v>24</v>
      </c>
      <c r="X19" s="26">
        <f t="shared" si="4"/>
        <v>22</v>
      </c>
      <c r="Y19" s="14">
        <f t="shared" si="0"/>
        <v>2</v>
      </c>
      <c r="Z19" s="27">
        <f t="shared" si="0"/>
        <v>22</v>
      </c>
      <c r="AA19" s="14">
        <f t="shared" si="5"/>
        <v>0</v>
      </c>
      <c r="AB19" s="26">
        <f t="shared" si="5"/>
        <v>0</v>
      </c>
      <c r="AC19" s="14">
        <f t="shared" si="0"/>
        <v>0</v>
      </c>
      <c r="AD19" s="14">
        <f t="shared" si="0"/>
        <v>0</v>
      </c>
      <c r="AE19" s="14">
        <f t="shared" si="0"/>
        <v>9</v>
      </c>
      <c r="AF19" s="9">
        <f t="shared" si="0"/>
        <v>0</v>
      </c>
      <c r="AG19" s="25">
        <f t="shared" si="0"/>
        <v>0</v>
      </c>
      <c r="AH19" s="15">
        <f t="shared" si="0"/>
        <v>32</v>
      </c>
      <c r="AI19" s="9">
        <f t="shared" si="0"/>
        <v>19</v>
      </c>
      <c r="AJ19" s="15">
        <f t="shared" si="0"/>
        <v>29</v>
      </c>
    </row>
    <row r="20" spans="1:36" x14ac:dyDescent="0.2">
      <c r="A20" s="102"/>
      <c r="B20" s="4" t="s">
        <v>7</v>
      </c>
      <c r="C20" s="14">
        <f>IF(C14-C8&lt;0,0,C14-C8)</f>
        <v>8</v>
      </c>
      <c r="D20" s="14">
        <f t="shared" si="0"/>
        <v>27</v>
      </c>
      <c r="E20" s="14">
        <f t="shared" si="1"/>
        <v>25</v>
      </c>
      <c r="F20" s="27">
        <f t="shared" si="1"/>
        <v>42</v>
      </c>
      <c r="G20" s="26">
        <f t="shared" si="0"/>
        <v>40</v>
      </c>
      <c r="H20" s="7">
        <f t="shared" si="2"/>
        <v>2</v>
      </c>
      <c r="I20" s="9">
        <f t="shared" si="2"/>
        <v>14</v>
      </c>
      <c r="J20" s="27">
        <f t="shared" si="2"/>
        <v>12</v>
      </c>
      <c r="K20" s="14">
        <f t="shared" si="0"/>
        <v>27</v>
      </c>
      <c r="L20" s="9">
        <f t="shared" si="0"/>
        <v>21</v>
      </c>
      <c r="M20" s="14">
        <f t="shared" si="0"/>
        <v>29</v>
      </c>
      <c r="N20" s="28">
        <f t="shared" si="0"/>
        <v>20</v>
      </c>
      <c r="O20" s="14">
        <f t="shared" si="0"/>
        <v>16</v>
      </c>
      <c r="P20" s="26">
        <f t="shared" si="0"/>
        <v>47</v>
      </c>
      <c r="Q20" s="9">
        <f t="shared" si="0"/>
        <v>45</v>
      </c>
      <c r="R20" s="14">
        <f t="shared" si="3"/>
        <v>17</v>
      </c>
      <c r="S20" s="7">
        <f t="shared" si="3"/>
        <v>46</v>
      </c>
      <c r="T20" s="14">
        <f t="shared" si="0"/>
        <v>22</v>
      </c>
      <c r="U20" s="14">
        <f t="shared" si="0"/>
        <v>0</v>
      </c>
      <c r="V20" s="14">
        <f t="shared" si="4"/>
        <v>0</v>
      </c>
      <c r="W20" s="26">
        <f t="shared" si="4"/>
        <v>0</v>
      </c>
      <c r="X20" s="26">
        <f t="shared" si="4"/>
        <v>0</v>
      </c>
      <c r="Y20" s="14">
        <f t="shared" si="0"/>
        <v>0</v>
      </c>
      <c r="Z20" s="27">
        <f t="shared" si="0"/>
        <v>0</v>
      </c>
      <c r="AA20" s="14">
        <f t="shared" si="5"/>
        <v>12</v>
      </c>
      <c r="AB20" s="26">
        <f t="shared" si="5"/>
        <v>18</v>
      </c>
      <c r="AC20" s="14">
        <f t="shared" si="0"/>
        <v>41</v>
      </c>
      <c r="AD20" s="14">
        <f t="shared" si="0"/>
        <v>13</v>
      </c>
      <c r="AE20" s="27">
        <f t="shared" si="0"/>
        <v>20</v>
      </c>
      <c r="AF20" s="9">
        <f t="shared" si="0"/>
        <v>20</v>
      </c>
      <c r="AG20" s="25">
        <f t="shared" si="0"/>
        <v>12</v>
      </c>
      <c r="AH20" s="15">
        <f t="shared" si="0"/>
        <v>4</v>
      </c>
      <c r="AI20" s="9">
        <f t="shared" si="0"/>
        <v>40</v>
      </c>
      <c r="AJ20" s="25">
        <f t="shared" si="0"/>
        <v>0</v>
      </c>
    </row>
    <row r="21" spans="1:36" x14ac:dyDescent="0.2">
      <c r="A21" s="102"/>
      <c r="B21" s="4" t="s">
        <v>8</v>
      </c>
      <c r="C21" s="14">
        <f>IF(C15-C9&lt;0,0,C15-C9)</f>
        <v>16</v>
      </c>
      <c r="D21" s="14">
        <f t="shared" si="0"/>
        <v>10</v>
      </c>
      <c r="E21" s="14">
        <f t="shared" si="1"/>
        <v>2</v>
      </c>
      <c r="F21" s="27">
        <f t="shared" si="1"/>
        <v>18</v>
      </c>
      <c r="G21" s="26">
        <f t="shared" si="0"/>
        <v>22</v>
      </c>
      <c r="H21" s="7">
        <f t="shared" si="2"/>
        <v>6</v>
      </c>
      <c r="I21" s="9">
        <f t="shared" si="2"/>
        <v>0</v>
      </c>
      <c r="J21" s="27">
        <f t="shared" si="2"/>
        <v>14</v>
      </c>
      <c r="K21" s="14">
        <f t="shared" si="0"/>
        <v>13</v>
      </c>
      <c r="L21" s="9">
        <f t="shared" si="0"/>
        <v>7</v>
      </c>
      <c r="M21" s="14">
        <f t="shared" si="0"/>
        <v>2</v>
      </c>
      <c r="N21" s="28">
        <f t="shared" si="0"/>
        <v>11</v>
      </c>
      <c r="O21" s="14">
        <f t="shared" si="0"/>
        <v>1</v>
      </c>
      <c r="P21" s="26">
        <f t="shared" si="0"/>
        <v>4</v>
      </c>
      <c r="Q21" s="9">
        <f t="shared" si="0"/>
        <v>0</v>
      </c>
      <c r="R21" s="14">
        <f t="shared" si="3"/>
        <v>13</v>
      </c>
      <c r="S21" s="7">
        <f t="shared" si="3"/>
        <v>10</v>
      </c>
      <c r="T21" s="14">
        <f t="shared" si="0"/>
        <v>20</v>
      </c>
      <c r="U21" s="14">
        <f t="shared" si="0"/>
        <v>4</v>
      </c>
      <c r="V21" s="27">
        <f t="shared" si="4"/>
        <v>21</v>
      </c>
      <c r="W21" s="26">
        <f t="shared" si="4"/>
        <v>8</v>
      </c>
      <c r="X21" s="26">
        <f t="shared" si="4"/>
        <v>20</v>
      </c>
      <c r="Y21" s="14">
        <f t="shared" si="0"/>
        <v>8</v>
      </c>
      <c r="Z21" s="14">
        <f t="shared" si="0"/>
        <v>20</v>
      </c>
      <c r="AA21" s="14">
        <f t="shared" si="5"/>
        <v>1</v>
      </c>
      <c r="AB21" s="26">
        <f t="shared" si="5"/>
        <v>0</v>
      </c>
      <c r="AC21" s="14">
        <f t="shared" si="0"/>
        <v>8</v>
      </c>
      <c r="AD21" s="14">
        <f t="shared" si="0"/>
        <v>4</v>
      </c>
      <c r="AE21" s="27">
        <f t="shared" si="0"/>
        <v>11</v>
      </c>
      <c r="AF21" s="9">
        <f t="shared" si="0"/>
        <v>7</v>
      </c>
      <c r="AG21" s="25">
        <f t="shared" si="0"/>
        <v>1</v>
      </c>
      <c r="AH21" s="25">
        <f t="shared" si="0"/>
        <v>20</v>
      </c>
      <c r="AI21" s="9">
        <f t="shared" si="0"/>
        <v>9</v>
      </c>
      <c r="AJ21" s="15">
        <f t="shared" si="0"/>
        <v>31</v>
      </c>
    </row>
    <row r="22" spans="1:36" x14ac:dyDescent="0.2">
      <c r="A22" s="102"/>
      <c r="B22" s="4" t="s">
        <v>9</v>
      </c>
      <c r="C22" s="14">
        <f>IF(C16-C10&lt;0,0,C16-C10)</f>
        <v>14</v>
      </c>
      <c r="D22" s="14">
        <f t="shared" si="0"/>
        <v>4</v>
      </c>
      <c r="E22" s="14">
        <f t="shared" si="1"/>
        <v>0</v>
      </c>
      <c r="F22" s="27">
        <f t="shared" si="1"/>
        <v>7</v>
      </c>
      <c r="G22" s="26">
        <f t="shared" si="0"/>
        <v>8</v>
      </c>
      <c r="H22" s="7">
        <f t="shared" si="2"/>
        <v>19</v>
      </c>
      <c r="I22" s="9">
        <f t="shared" si="2"/>
        <v>13</v>
      </c>
      <c r="J22" s="27">
        <f t="shared" si="2"/>
        <v>14</v>
      </c>
      <c r="K22" s="14">
        <f t="shared" si="0"/>
        <v>0</v>
      </c>
      <c r="L22" s="9">
        <f t="shared" si="0"/>
        <v>0</v>
      </c>
      <c r="M22" s="14">
        <f t="shared" si="0"/>
        <v>15</v>
      </c>
      <c r="N22" s="28">
        <f t="shared" si="0"/>
        <v>12</v>
      </c>
      <c r="O22" s="14">
        <f t="shared" si="0"/>
        <v>8</v>
      </c>
      <c r="P22" s="26">
        <f t="shared" si="0"/>
        <v>11</v>
      </c>
      <c r="Q22" s="9">
        <f t="shared" si="0"/>
        <v>8</v>
      </c>
      <c r="R22" s="14">
        <f t="shared" si="3"/>
        <v>0</v>
      </c>
      <c r="S22" s="7">
        <f t="shared" si="3"/>
        <v>0</v>
      </c>
      <c r="T22" s="14">
        <f t="shared" si="0"/>
        <v>12</v>
      </c>
      <c r="U22" s="14">
        <f t="shared" si="0"/>
        <v>15</v>
      </c>
      <c r="V22" s="27">
        <f t="shared" si="4"/>
        <v>4</v>
      </c>
      <c r="W22" s="26">
        <f t="shared" si="4"/>
        <v>10</v>
      </c>
      <c r="X22" s="26">
        <f t="shared" si="4"/>
        <v>7</v>
      </c>
      <c r="Y22" s="14">
        <f t="shared" si="0"/>
        <v>9</v>
      </c>
      <c r="Z22" s="14">
        <f t="shared" si="0"/>
        <v>12</v>
      </c>
      <c r="AA22" s="14">
        <f t="shared" si="5"/>
        <v>0</v>
      </c>
      <c r="AB22" s="26">
        <f t="shared" si="5"/>
        <v>6</v>
      </c>
      <c r="AC22" s="14">
        <f t="shared" si="0"/>
        <v>6</v>
      </c>
      <c r="AD22" s="14">
        <f t="shared" si="0"/>
        <v>11</v>
      </c>
      <c r="AE22" s="27">
        <f t="shared" si="0"/>
        <v>12</v>
      </c>
      <c r="AF22" s="9">
        <f t="shared" si="0"/>
        <v>10</v>
      </c>
      <c r="AG22" s="15">
        <f t="shared" si="0"/>
        <v>10</v>
      </c>
      <c r="AH22" s="25">
        <f t="shared" si="0"/>
        <v>12</v>
      </c>
      <c r="AI22" s="9">
        <f t="shared" si="0"/>
        <v>0</v>
      </c>
      <c r="AJ22" s="15">
        <f t="shared" si="0"/>
        <v>14</v>
      </c>
    </row>
    <row r="23" spans="1:36" s="102" customFormat="1" x14ac:dyDescent="0.2"/>
    <row r="24" spans="1:36" x14ac:dyDescent="0.2">
      <c r="A24" s="102" t="s">
        <v>21</v>
      </c>
      <c r="B24" s="4" t="s">
        <v>23</v>
      </c>
      <c r="C24" s="31">
        <f>CEILING(C18/2,1)</f>
        <v>8</v>
      </c>
      <c r="D24" s="31">
        <f t="shared" ref="D24:AJ28" si="6">CEILING(D18/2,1)</f>
        <v>4</v>
      </c>
      <c r="E24" s="32">
        <f t="shared" ref="E24:F28" si="7">CEILING(E18/2,1)</f>
        <v>6</v>
      </c>
      <c r="F24" s="27">
        <f t="shared" si="7"/>
        <v>7</v>
      </c>
      <c r="G24" s="26">
        <f t="shared" si="6"/>
        <v>5</v>
      </c>
      <c r="H24" s="31">
        <f t="shared" ref="H24:J28" si="8">CEILING(H18/2,1)</f>
        <v>7</v>
      </c>
      <c r="I24" s="35">
        <f t="shared" si="8"/>
        <v>1</v>
      </c>
      <c r="J24" s="27">
        <f t="shared" si="8"/>
        <v>8</v>
      </c>
      <c r="K24" s="30">
        <f t="shared" si="6"/>
        <v>1</v>
      </c>
      <c r="L24" s="30">
        <f t="shared" si="6"/>
        <v>0</v>
      </c>
      <c r="M24" s="30">
        <f t="shared" si="6"/>
        <v>0</v>
      </c>
      <c r="N24" s="39">
        <f t="shared" si="6"/>
        <v>2</v>
      </c>
      <c r="O24" s="31">
        <f t="shared" si="6"/>
        <v>9</v>
      </c>
      <c r="P24" s="27">
        <f t="shared" si="6"/>
        <v>7</v>
      </c>
      <c r="Q24" s="31">
        <f t="shared" si="6"/>
        <v>1</v>
      </c>
      <c r="R24" s="30">
        <f t="shared" ref="R24:S28" si="9">CEILING(R18/2,1)</f>
        <v>0</v>
      </c>
      <c r="S24" s="30">
        <f t="shared" si="9"/>
        <v>0</v>
      </c>
      <c r="T24" s="32">
        <f t="shared" si="6"/>
        <v>0</v>
      </c>
      <c r="U24" s="32">
        <f t="shared" si="6"/>
        <v>20</v>
      </c>
      <c r="V24" s="32">
        <f t="shared" ref="V24:X28" si="10">CEILING(V18/2,1)</f>
        <v>8</v>
      </c>
      <c r="W24" s="26">
        <f t="shared" si="10"/>
        <v>12</v>
      </c>
      <c r="X24" s="26">
        <f t="shared" si="10"/>
        <v>19</v>
      </c>
      <c r="Y24" s="14">
        <f t="shared" si="6"/>
        <v>21</v>
      </c>
      <c r="Z24" s="27">
        <f t="shared" si="6"/>
        <v>24</v>
      </c>
      <c r="AA24" s="31">
        <f t="shared" ref="AA24:AB28" si="11">CEILING(AA18/2,1)</f>
        <v>4</v>
      </c>
      <c r="AB24" s="26">
        <f t="shared" si="11"/>
        <v>6</v>
      </c>
      <c r="AC24" s="29">
        <f t="shared" si="6"/>
        <v>1</v>
      </c>
      <c r="AD24" s="30">
        <f t="shared" si="6"/>
        <v>0</v>
      </c>
      <c r="AE24" s="27">
        <f t="shared" si="6"/>
        <v>2</v>
      </c>
      <c r="AF24" s="30">
        <f t="shared" si="6"/>
        <v>0</v>
      </c>
      <c r="AG24" s="45">
        <f t="shared" si="6"/>
        <v>0</v>
      </c>
      <c r="AH24" s="42">
        <f t="shared" si="6"/>
        <v>19</v>
      </c>
      <c r="AI24" s="29">
        <f t="shared" si="6"/>
        <v>1</v>
      </c>
      <c r="AJ24" s="25">
        <f t="shared" si="6"/>
        <v>8</v>
      </c>
    </row>
    <row r="25" spans="1:36" x14ac:dyDescent="0.2">
      <c r="A25" s="102"/>
      <c r="B25" s="4" t="s">
        <v>22</v>
      </c>
      <c r="C25" s="31">
        <f t="shared" ref="C25:C28" si="12">CEILING(C19/2,1)</f>
        <v>1</v>
      </c>
      <c r="D25" s="31">
        <f t="shared" si="6"/>
        <v>5</v>
      </c>
      <c r="E25" s="29">
        <f t="shared" si="7"/>
        <v>5</v>
      </c>
      <c r="F25" s="27">
        <f t="shared" si="7"/>
        <v>7</v>
      </c>
      <c r="G25" s="26">
        <f t="shared" si="6"/>
        <v>4</v>
      </c>
      <c r="H25" s="30">
        <f t="shared" si="8"/>
        <v>0</v>
      </c>
      <c r="I25" s="36">
        <f t="shared" si="8"/>
        <v>3</v>
      </c>
      <c r="J25" s="27">
        <f t="shared" si="8"/>
        <v>2</v>
      </c>
      <c r="K25" s="31">
        <f t="shared" si="6"/>
        <v>5</v>
      </c>
      <c r="L25" s="31">
        <f t="shared" si="6"/>
        <v>7</v>
      </c>
      <c r="M25" s="32">
        <f t="shared" si="6"/>
        <v>2</v>
      </c>
      <c r="N25" s="41">
        <f t="shared" si="6"/>
        <v>0</v>
      </c>
      <c r="O25" s="32">
        <f t="shared" si="6"/>
        <v>7</v>
      </c>
      <c r="P25" s="27">
        <f t="shared" si="6"/>
        <v>12</v>
      </c>
      <c r="Q25" s="31">
        <f t="shared" si="6"/>
        <v>9</v>
      </c>
      <c r="R25" s="30">
        <f t="shared" si="9"/>
        <v>1</v>
      </c>
      <c r="S25" s="30">
        <f t="shared" si="9"/>
        <v>3</v>
      </c>
      <c r="T25" s="31">
        <f t="shared" si="6"/>
        <v>14</v>
      </c>
      <c r="U25" s="32">
        <f t="shared" si="6"/>
        <v>9</v>
      </c>
      <c r="V25" s="41">
        <f t="shared" si="10"/>
        <v>10</v>
      </c>
      <c r="W25" s="26">
        <f t="shared" si="10"/>
        <v>12</v>
      </c>
      <c r="X25" s="26">
        <f t="shared" si="10"/>
        <v>11</v>
      </c>
      <c r="Y25" s="32">
        <f t="shared" si="6"/>
        <v>1</v>
      </c>
      <c r="Z25" s="41">
        <f t="shared" si="6"/>
        <v>11</v>
      </c>
      <c r="AA25" s="30">
        <f t="shared" si="11"/>
        <v>0</v>
      </c>
      <c r="AB25" s="47">
        <f t="shared" si="11"/>
        <v>0</v>
      </c>
      <c r="AC25" s="30">
        <f t="shared" si="6"/>
        <v>0</v>
      </c>
      <c r="AD25" s="30">
        <f t="shared" si="6"/>
        <v>0</v>
      </c>
      <c r="AE25" s="31">
        <f t="shared" si="6"/>
        <v>5</v>
      </c>
      <c r="AF25" s="30">
        <f t="shared" si="6"/>
        <v>0</v>
      </c>
      <c r="AG25" s="25">
        <f t="shared" si="6"/>
        <v>0</v>
      </c>
      <c r="AH25" s="43">
        <f t="shared" si="6"/>
        <v>16</v>
      </c>
      <c r="AI25" s="31">
        <f t="shared" si="6"/>
        <v>10</v>
      </c>
      <c r="AJ25" s="43">
        <f t="shared" si="6"/>
        <v>15</v>
      </c>
    </row>
    <row r="26" spans="1:36" x14ac:dyDescent="0.2">
      <c r="A26" s="102"/>
      <c r="B26" s="4" t="s">
        <v>24</v>
      </c>
      <c r="C26" s="31">
        <f t="shared" si="12"/>
        <v>4</v>
      </c>
      <c r="D26" s="31">
        <f t="shared" si="6"/>
        <v>14</v>
      </c>
      <c r="E26" s="31">
        <f t="shared" si="7"/>
        <v>13</v>
      </c>
      <c r="F26" s="27">
        <f t="shared" si="7"/>
        <v>21</v>
      </c>
      <c r="G26" s="26">
        <f t="shared" si="6"/>
        <v>20</v>
      </c>
      <c r="H26" s="32">
        <f t="shared" si="8"/>
        <v>1</v>
      </c>
      <c r="I26" s="37">
        <f t="shared" si="8"/>
        <v>7</v>
      </c>
      <c r="J26" s="27">
        <f t="shared" si="8"/>
        <v>6</v>
      </c>
      <c r="K26" s="31">
        <f t="shared" si="6"/>
        <v>14</v>
      </c>
      <c r="L26" s="31">
        <f t="shared" si="6"/>
        <v>11</v>
      </c>
      <c r="M26" s="31">
        <f t="shared" si="6"/>
        <v>15</v>
      </c>
      <c r="N26" s="38">
        <f t="shared" si="6"/>
        <v>10</v>
      </c>
      <c r="O26" s="31">
        <f t="shared" si="6"/>
        <v>8</v>
      </c>
      <c r="P26" s="27">
        <f t="shared" si="6"/>
        <v>24</v>
      </c>
      <c r="Q26" s="14">
        <f t="shared" si="6"/>
        <v>23</v>
      </c>
      <c r="R26" s="14">
        <f t="shared" si="9"/>
        <v>9</v>
      </c>
      <c r="S26" s="14">
        <f t="shared" si="9"/>
        <v>23</v>
      </c>
      <c r="T26" s="29">
        <f t="shared" si="6"/>
        <v>11</v>
      </c>
      <c r="U26" s="30">
        <f t="shared" si="6"/>
        <v>0</v>
      </c>
      <c r="V26" s="30">
        <f t="shared" si="10"/>
        <v>0</v>
      </c>
      <c r="W26" s="26">
        <f t="shared" si="10"/>
        <v>0</v>
      </c>
      <c r="X26" s="26">
        <f t="shared" si="10"/>
        <v>0</v>
      </c>
      <c r="Y26" s="30">
        <f t="shared" si="6"/>
        <v>0</v>
      </c>
      <c r="Z26" s="44">
        <f t="shared" si="6"/>
        <v>0</v>
      </c>
      <c r="AA26" s="32">
        <f t="shared" si="11"/>
        <v>6</v>
      </c>
      <c r="AB26" s="26">
        <f t="shared" si="11"/>
        <v>9</v>
      </c>
      <c r="AC26" s="14">
        <f t="shared" si="6"/>
        <v>21</v>
      </c>
      <c r="AD26" s="31">
        <f t="shared" si="6"/>
        <v>7</v>
      </c>
      <c r="AE26" s="27">
        <f t="shared" si="6"/>
        <v>10</v>
      </c>
      <c r="AF26" s="31">
        <f t="shared" si="6"/>
        <v>10</v>
      </c>
      <c r="AG26" s="25">
        <f t="shared" si="6"/>
        <v>6</v>
      </c>
      <c r="AH26" s="46">
        <f t="shared" si="6"/>
        <v>2</v>
      </c>
      <c r="AI26" s="32">
        <f t="shared" si="6"/>
        <v>20</v>
      </c>
      <c r="AJ26" s="25">
        <f t="shared" si="6"/>
        <v>0</v>
      </c>
    </row>
    <row r="27" spans="1:36" x14ac:dyDescent="0.2">
      <c r="A27" s="102"/>
      <c r="B27" s="4" t="s">
        <v>26</v>
      </c>
      <c r="C27" s="31">
        <f t="shared" si="12"/>
        <v>8</v>
      </c>
      <c r="D27" s="31">
        <f t="shared" si="6"/>
        <v>5</v>
      </c>
      <c r="E27" s="32">
        <f t="shared" si="7"/>
        <v>1</v>
      </c>
      <c r="F27" s="27">
        <f t="shared" si="7"/>
        <v>9</v>
      </c>
      <c r="G27" s="26">
        <f t="shared" si="6"/>
        <v>11</v>
      </c>
      <c r="H27" s="32">
        <f t="shared" si="8"/>
        <v>3</v>
      </c>
      <c r="I27" s="37">
        <f t="shared" si="8"/>
        <v>0</v>
      </c>
      <c r="J27" s="34">
        <f t="shared" si="8"/>
        <v>7</v>
      </c>
      <c r="K27" s="31">
        <f t="shared" si="6"/>
        <v>7</v>
      </c>
      <c r="L27" s="31">
        <f t="shared" si="6"/>
        <v>4</v>
      </c>
      <c r="M27" s="32">
        <f t="shared" si="6"/>
        <v>1</v>
      </c>
      <c r="N27" s="40">
        <f t="shared" si="6"/>
        <v>6</v>
      </c>
      <c r="O27" s="29">
        <f t="shared" si="6"/>
        <v>1</v>
      </c>
      <c r="P27" s="27">
        <f t="shared" si="6"/>
        <v>2</v>
      </c>
      <c r="Q27" s="30">
        <f t="shared" si="6"/>
        <v>0</v>
      </c>
      <c r="R27" s="32">
        <f t="shared" si="9"/>
        <v>7</v>
      </c>
      <c r="S27" s="32">
        <f t="shared" si="9"/>
        <v>5</v>
      </c>
      <c r="T27" s="32">
        <f t="shared" si="6"/>
        <v>10</v>
      </c>
      <c r="U27" s="32">
        <f t="shared" si="6"/>
        <v>2</v>
      </c>
      <c r="V27" s="41">
        <f t="shared" si="10"/>
        <v>11</v>
      </c>
      <c r="W27" s="26">
        <f t="shared" si="10"/>
        <v>4</v>
      </c>
      <c r="X27" s="26">
        <f t="shared" si="10"/>
        <v>10</v>
      </c>
      <c r="Y27" s="31">
        <f t="shared" si="6"/>
        <v>4</v>
      </c>
      <c r="Z27" s="31">
        <f t="shared" si="6"/>
        <v>10</v>
      </c>
      <c r="AA27" s="30">
        <f t="shared" si="11"/>
        <v>1</v>
      </c>
      <c r="AB27" s="47">
        <f t="shared" si="11"/>
        <v>0</v>
      </c>
      <c r="AC27" s="31">
        <f t="shared" si="6"/>
        <v>4</v>
      </c>
      <c r="AD27" s="31">
        <f t="shared" si="6"/>
        <v>2</v>
      </c>
      <c r="AE27" s="27">
        <f t="shared" si="6"/>
        <v>6</v>
      </c>
      <c r="AF27" s="31">
        <f t="shared" si="6"/>
        <v>4</v>
      </c>
      <c r="AG27" s="25">
        <f t="shared" si="6"/>
        <v>1</v>
      </c>
      <c r="AH27" s="25">
        <f t="shared" si="6"/>
        <v>10</v>
      </c>
      <c r="AI27" s="31">
        <f t="shared" si="6"/>
        <v>5</v>
      </c>
      <c r="AJ27" s="43">
        <f t="shared" si="6"/>
        <v>16</v>
      </c>
    </row>
    <row r="28" spans="1:36" x14ac:dyDescent="0.2">
      <c r="A28" s="102"/>
      <c r="B28" s="4" t="s">
        <v>25</v>
      </c>
      <c r="C28" s="31">
        <f t="shared" si="12"/>
        <v>7</v>
      </c>
      <c r="D28" s="31">
        <f t="shared" si="6"/>
        <v>2</v>
      </c>
      <c r="E28" s="32">
        <f t="shared" si="7"/>
        <v>0</v>
      </c>
      <c r="F28" s="27">
        <f t="shared" si="7"/>
        <v>4</v>
      </c>
      <c r="G28" s="26">
        <f t="shared" si="6"/>
        <v>4</v>
      </c>
      <c r="H28" s="31">
        <f t="shared" si="8"/>
        <v>10</v>
      </c>
      <c r="I28" s="35">
        <f t="shared" si="8"/>
        <v>7</v>
      </c>
      <c r="J28" s="27">
        <f t="shared" si="8"/>
        <v>7</v>
      </c>
      <c r="K28" s="32">
        <f t="shared" si="6"/>
        <v>0</v>
      </c>
      <c r="L28" s="32">
        <f t="shared" si="6"/>
        <v>0</v>
      </c>
      <c r="M28" s="31">
        <f t="shared" si="6"/>
        <v>8</v>
      </c>
      <c r="N28" s="38">
        <f t="shared" si="6"/>
        <v>6</v>
      </c>
      <c r="O28" s="32">
        <f t="shared" si="6"/>
        <v>4</v>
      </c>
      <c r="P28" s="27">
        <f t="shared" si="6"/>
        <v>6</v>
      </c>
      <c r="Q28" s="31">
        <f t="shared" si="6"/>
        <v>4</v>
      </c>
      <c r="R28" s="30">
        <f t="shared" si="9"/>
        <v>0</v>
      </c>
      <c r="S28" s="30">
        <f t="shared" si="9"/>
        <v>0</v>
      </c>
      <c r="T28" s="31">
        <f t="shared" si="6"/>
        <v>6</v>
      </c>
      <c r="U28" s="32">
        <f t="shared" si="6"/>
        <v>8</v>
      </c>
      <c r="V28" s="41">
        <f t="shared" si="10"/>
        <v>2</v>
      </c>
      <c r="W28" s="26">
        <f t="shared" si="10"/>
        <v>5</v>
      </c>
      <c r="X28" s="26">
        <f t="shared" si="10"/>
        <v>4</v>
      </c>
      <c r="Y28" s="32">
        <f t="shared" si="6"/>
        <v>5</v>
      </c>
      <c r="Z28" s="32">
        <f t="shared" si="6"/>
        <v>6</v>
      </c>
      <c r="AA28" s="32">
        <f t="shared" si="11"/>
        <v>0</v>
      </c>
      <c r="AB28" s="26">
        <f t="shared" si="11"/>
        <v>3</v>
      </c>
      <c r="AC28" s="31">
        <f t="shared" si="6"/>
        <v>3</v>
      </c>
      <c r="AD28" s="31">
        <f t="shared" si="6"/>
        <v>6</v>
      </c>
      <c r="AE28" s="27">
        <f t="shared" si="6"/>
        <v>6</v>
      </c>
      <c r="AF28" s="29">
        <f t="shared" si="6"/>
        <v>5</v>
      </c>
      <c r="AG28" s="43">
        <f t="shared" si="6"/>
        <v>5</v>
      </c>
      <c r="AH28" s="25">
        <f t="shared" si="6"/>
        <v>6</v>
      </c>
      <c r="AI28" s="32">
        <f t="shared" si="6"/>
        <v>0</v>
      </c>
      <c r="AJ28" s="43">
        <f t="shared" si="6"/>
        <v>7</v>
      </c>
    </row>
    <row r="29" spans="1:36" s="102" customFormat="1" ht="15" thickBot="1" x14ac:dyDescent="0.25"/>
    <row r="30" spans="1:36" x14ac:dyDescent="0.2">
      <c r="A30" s="3"/>
      <c r="B30" s="48"/>
      <c r="C30" s="118" t="s">
        <v>174</v>
      </c>
      <c r="D30" s="119"/>
      <c r="E30" s="119"/>
      <c r="F30" s="119"/>
      <c r="G30" s="120"/>
      <c r="I30" s="110" t="s">
        <v>175</v>
      </c>
      <c r="J30" s="111"/>
      <c r="K30" s="111"/>
      <c r="L30" s="111"/>
      <c r="M30" s="112"/>
      <c r="O30" s="116" t="s">
        <v>173</v>
      </c>
      <c r="P30" s="117"/>
      <c r="Q30" s="5"/>
      <c r="R30" s="113" t="s">
        <v>176</v>
      </c>
      <c r="S30" s="114"/>
      <c r="T30" s="114"/>
      <c r="U30" s="114"/>
      <c r="V30" s="115"/>
      <c r="AA30" s="6"/>
      <c r="AB30" s="26"/>
      <c r="AE30" s="6"/>
      <c r="AG30" s="5"/>
      <c r="AH30" s="5"/>
      <c r="AJ30" s="5"/>
    </row>
    <row r="31" spans="1:36" x14ac:dyDescent="0.2">
      <c r="A31" s="102" t="s">
        <v>167</v>
      </c>
      <c r="C31" s="54" t="s">
        <v>170</v>
      </c>
      <c r="D31" s="36" t="s">
        <v>171</v>
      </c>
      <c r="E31" s="35" t="s">
        <v>172</v>
      </c>
      <c r="F31" s="51" t="s">
        <v>168</v>
      </c>
      <c r="G31" s="55" t="s">
        <v>169</v>
      </c>
      <c r="I31" s="54" t="s">
        <v>170</v>
      </c>
      <c r="J31" s="36" t="s">
        <v>171</v>
      </c>
      <c r="K31" s="35" t="s">
        <v>172</v>
      </c>
      <c r="L31" s="51" t="s">
        <v>168</v>
      </c>
      <c r="M31" s="55" t="s">
        <v>169</v>
      </c>
      <c r="O31" s="80" t="s">
        <v>50</v>
      </c>
      <c r="P31" s="81" t="s">
        <v>46</v>
      </c>
      <c r="Q31" s="5"/>
      <c r="R31" s="62" t="s">
        <v>31</v>
      </c>
      <c r="S31" s="50" t="s">
        <v>81</v>
      </c>
      <c r="T31" s="50" t="s">
        <v>53</v>
      </c>
      <c r="U31" s="50" t="s">
        <v>40</v>
      </c>
      <c r="V31" s="63" t="s">
        <v>82</v>
      </c>
      <c r="AE31" s="10"/>
    </row>
    <row r="32" spans="1:36" ht="14.25" customHeight="1" x14ac:dyDescent="0.2">
      <c r="A32" s="102"/>
      <c r="B32" s="14" t="s">
        <v>23</v>
      </c>
      <c r="C32" s="73">
        <f>AC24</f>
        <v>1</v>
      </c>
      <c r="D32" s="24">
        <f>K24+N24</f>
        <v>3</v>
      </c>
      <c r="E32" s="24">
        <f>C24+D24+O24</f>
        <v>21</v>
      </c>
      <c r="F32" s="24">
        <f>E24+U24+V24+AH24</f>
        <v>53</v>
      </c>
      <c r="G32" s="74">
        <f>Y24</f>
        <v>21</v>
      </c>
      <c r="I32" s="56"/>
      <c r="J32" s="52">
        <v>0</v>
      </c>
      <c r="K32" s="53">
        <f>H24</f>
        <v>7</v>
      </c>
      <c r="L32" s="52"/>
      <c r="M32" s="57"/>
      <c r="O32" s="64">
        <v>4</v>
      </c>
      <c r="P32" s="65">
        <v>0</v>
      </c>
      <c r="Q32" s="5"/>
      <c r="R32" s="64">
        <v>1</v>
      </c>
      <c r="S32" s="49">
        <v>1</v>
      </c>
      <c r="T32" s="35">
        <v>1</v>
      </c>
      <c r="U32" s="36">
        <v>0</v>
      </c>
      <c r="V32" s="65">
        <v>0</v>
      </c>
      <c r="AE32" s="10"/>
    </row>
    <row r="33" spans="1:36" x14ac:dyDescent="0.2">
      <c r="A33" s="102"/>
      <c r="B33" s="14" t="s">
        <v>22</v>
      </c>
      <c r="C33" s="73">
        <f>E25</f>
        <v>5</v>
      </c>
      <c r="D33" s="24">
        <f>R25</f>
        <v>1</v>
      </c>
      <c r="E33" s="24">
        <f>C25+D25+K25+T25+AE25+AH25+AJ25</f>
        <v>61</v>
      </c>
      <c r="F33" s="24">
        <f>M25+O25+U25+Y25</f>
        <v>19</v>
      </c>
      <c r="G33" s="74">
        <v>0</v>
      </c>
      <c r="I33" s="56"/>
      <c r="J33" s="52">
        <f>H25+S25</f>
        <v>3</v>
      </c>
      <c r="K33" s="53"/>
      <c r="L33" s="52"/>
      <c r="M33" s="57"/>
      <c r="O33" s="73"/>
      <c r="P33" s="74"/>
      <c r="Q33" s="5"/>
      <c r="R33" s="66">
        <v>3</v>
      </c>
      <c r="S33" s="35">
        <v>10</v>
      </c>
      <c r="T33" s="35">
        <v>9</v>
      </c>
      <c r="U33" s="35">
        <v>7</v>
      </c>
      <c r="V33" s="65">
        <v>0</v>
      </c>
      <c r="AE33" s="10"/>
    </row>
    <row r="34" spans="1:36" x14ac:dyDescent="0.2">
      <c r="A34" s="102"/>
      <c r="B34" s="14" t="s">
        <v>24</v>
      </c>
      <c r="C34" s="73">
        <f>AH26</f>
        <v>2</v>
      </c>
      <c r="D34" s="24">
        <v>0</v>
      </c>
      <c r="E34" s="24">
        <f>C26+D26+E26+K26+M26+N26+O26+AD26</f>
        <v>85</v>
      </c>
      <c r="F34" s="24">
        <f>AA26</f>
        <v>6</v>
      </c>
      <c r="G34" s="74">
        <f>R26+AC26</f>
        <v>30</v>
      </c>
      <c r="I34" s="56"/>
      <c r="J34" s="52"/>
      <c r="K34" s="53"/>
      <c r="L34" s="52">
        <f>H26</f>
        <v>1</v>
      </c>
      <c r="M34" s="57">
        <f>S26</f>
        <v>23</v>
      </c>
      <c r="O34" s="73"/>
      <c r="P34" s="74"/>
      <c r="Q34" s="5"/>
      <c r="R34" s="67">
        <v>7</v>
      </c>
      <c r="S34" s="37">
        <v>20</v>
      </c>
      <c r="T34" s="24">
        <v>23</v>
      </c>
      <c r="U34" s="35">
        <v>11</v>
      </c>
      <c r="V34" s="68">
        <v>10</v>
      </c>
      <c r="AE34" s="10"/>
    </row>
    <row r="35" spans="1:36" x14ac:dyDescent="0.2">
      <c r="A35" s="102"/>
      <c r="B35" s="14" t="s">
        <v>26</v>
      </c>
      <c r="C35" s="73">
        <f>O27</f>
        <v>1</v>
      </c>
      <c r="D35" s="24">
        <f>AA27</f>
        <v>1</v>
      </c>
      <c r="E35" s="24">
        <f>C27+D27+K27+Y27+Z27+AC27+AD27+AJ27</f>
        <v>56</v>
      </c>
      <c r="F35" s="24">
        <f>E27+M27+N27+R27+T27+U27</f>
        <v>27</v>
      </c>
      <c r="G35" s="74">
        <v>0</v>
      </c>
      <c r="I35" s="56"/>
      <c r="J35" s="52"/>
      <c r="K35" s="53"/>
      <c r="L35" s="52">
        <f>H27+S27</f>
        <v>8</v>
      </c>
      <c r="M35" s="57"/>
      <c r="O35" s="73"/>
      <c r="P35" s="74"/>
      <c r="Q35" s="5"/>
      <c r="R35" s="67">
        <v>0</v>
      </c>
      <c r="S35" s="35">
        <v>5</v>
      </c>
      <c r="T35" s="36">
        <v>0</v>
      </c>
      <c r="U35" s="35">
        <v>4</v>
      </c>
      <c r="V35" s="68">
        <v>4</v>
      </c>
      <c r="AE35" s="10"/>
    </row>
    <row r="36" spans="1:36" ht="15" thickBot="1" x14ac:dyDescent="0.25">
      <c r="A36" s="102"/>
      <c r="B36" s="14" t="s">
        <v>25</v>
      </c>
      <c r="C36" s="75">
        <v>0</v>
      </c>
      <c r="D36" s="76">
        <v>0</v>
      </c>
      <c r="E36" s="76">
        <f>C28+D28+M28+N28+T28+AC28+AD28+AJ28</f>
        <v>45</v>
      </c>
      <c r="F36" s="76">
        <f>O28+U28+Y28+Z28</f>
        <v>23</v>
      </c>
      <c r="G36" s="77">
        <v>0</v>
      </c>
      <c r="I36" s="58"/>
      <c r="J36" s="59">
        <f>S28</f>
        <v>0</v>
      </c>
      <c r="K36" s="60">
        <f>H28</f>
        <v>10</v>
      </c>
      <c r="L36" s="59"/>
      <c r="M36" s="61"/>
      <c r="O36" s="78">
        <v>0</v>
      </c>
      <c r="P36" s="79">
        <v>5</v>
      </c>
      <c r="Q36" s="5"/>
      <c r="R36" s="69">
        <v>7</v>
      </c>
      <c r="S36" s="70">
        <v>0</v>
      </c>
      <c r="T36" s="71">
        <v>4</v>
      </c>
      <c r="U36" s="70">
        <v>0</v>
      </c>
      <c r="V36" s="72">
        <v>5</v>
      </c>
      <c r="AE36" s="10"/>
    </row>
    <row r="37" spans="1:36" x14ac:dyDescent="0.2">
      <c r="C37" s="4"/>
      <c r="D37" s="4"/>
      <c r="E37" s="4"/>
      <c r="AE37" s="10"/>
    </row>
    <row r="38" spans="1:36" x14ac:dyDescent="0.2">
      <c r="A38" s="3"/>
      <c r="B38" s="5" t="s">
        <v>179</v>
      </c>
      <c r="C38" s="106" t="s">
        <v>185</v>
      </c>
      <c r="D38" s="106"/>
      <c r="E38" s="4"/>
      <c r="F38" s="29"/>
      <c r="G38" s="6" t="s">
        <v>170</v>
      </c>
      <c r="H38" s="14"/>
      <c r="J38" s="14"/>
      <c r="K38" s="14"/>
      <c r="M38" s="14"/>
      <c r="N38" s="14"/>
      <c r="O38" s="14"/>
      <c r="R38" s="14"/>
      <c r="S38" s="14"/>
      <c r="T38" s="14"/>
      <c r="U38" s="14"/>
      <c r="V38" s="14"/>
      <c r="X38" s="4"/>
      <c r="Y38" s="14"/>
      <c r="Z38" s="14"/>
      <c r="AA38" s="14"/>
      <c r="AB38" s="4"/>
      <c r="AC38" s="14"/>
      <c r="AD38" s="14"/>
      <c r="AE38" s="14"/>
      <c r="AF38" s="8"/>
      <c r="AG38" s="15"/>
      <c r="AH38" s="15"/>
      <c r="AI38" s="8"/>
      <c r="AJ38" s="15"/>
    </row>
    <row r="39" spans="1:36" x14ac:dyDescent="0.2">
      <c r="A39" s="3"/>
      <c r="B39" s="7" t="s">
        <v>178</v>
      </c>
      <c r="C39" s="105" t="s">
        <v>186</v>
      </c>
      <c r="D39" s="98"/>
      <c r="E39" s="4"/>
      <c r="F39" s="30"/>
      <c r="G39" s="91" t="s">
        <v>171</v>
      </c>
      <c r="H39" s="14"/>
      <c r="J39" s="14"/>
      <c r="K39" s="14"/>
      <c r="M39" s="14"/>
      <c r="N39" s="14"/>
      <c r="O39" s="14"/>
      <c r="R39" s="14"/>
      <c r="S39" s="14"/>
      <c r="T39" s="14"/>
      <c r="U39" s="14"/>
      <c r="V39" s="14"/>
      <c r="X39" s="4"/>
      <c r="Y39" s="14"/>
      <c r="Z39" s="14"/>
      <c r="AA39" s="14"/>
      <c r="AB39" s="4"/>
      <c r="AC39" s="14"/>
      <c r="AD39" s="14"/>
      <c r="AE39" s="14"/>
      <c r="AF39" s="8"/>
      <c r="AG39" s="15"/>
      <c r="AH39" s="15"/>
      <c r="AI39" s="8"/>
      <c r="AJ39" s="15"/>
    </row>
    <row r="40" spans="1:36" x14ac:dyDescent="0.2">
      <c r="A40" s="3"/>
      <c r="B40" s="21" t="s">
        <v>178</v>
      </c>
      <c r="C40" s="107" t="s">
        <v>187</v>
      </c>
      <c r="D40" s="98"/>
      <c r="E40" s="4"/>
      <c r="F40" s="31"/>
      <c r="G40" s="10" t="s">
        <v>172</v>
      </c>
      <c r="H40" s="14"/>
      <c r="J40" s="14"/>
      <c r="K40" s="14"/>
      <c r="M40" s="14"/>
      <c r="N40" s="14"/>
      <c r="O40" s="14"/>
      <c r="R40" s="14"/>
      <c r="S40" s="14"/>
      <c r="T40" s="14"/>
      <c r="U40" s="14"/>
      <c r="V40" s="14"/>
      <c r="X40" s="4"/>
      <c r="Y40" s="14"/>
      <c r="Z40" s="14"/>
      <c r="AA40" s="14"/>
      <c r="AB40" s="4"/>
      <c r="AC40" s="14"/>
      <c r="AD40" s="14"/>
      <c r="AE40" s="14"/>
      <c r="AF40" s="8"/>
      <c r="AG40" s="15"/>
      <c r="AH40" s="15"/>
      <c r="AI40" s="8"/>
      <c r="AJ40" s="15"/>
    </row>
    <row r="41" spans="1:36" x14ac:dyDescent="0.2">
      <c r="A41" s="3"/>
      <c r="B41" s="90" t="s">
        <v>178</v>
      </c>
      <c r="C41" s="19" t="s">
        <v>188</v>
      </c>
      <c r="D41" s="20"/>
      <c r="E41" s="4"/>
      <c r="F41" s="32"/>
      <c r="G41" s="92" t="s">
        <v>168</v>
      </c>
      <c r="H41" s="14"/>
      <c r="J41" s="14"/>
      <c r="K41" s="14"/>
      <c r="M41" s="14"/>
      <c r="N41" s="14"/>
      <c r="O41" s="14"/>
      <c r="R41" s="14"/>
      <c r="S41" s="14"/>
      <c r="T41" s="14"/>
      <c r="U41" s="14"/>
      <c r="V41" s="14"/>
      <c r="X41" s="4"/>
      <c r="Y41" s="14"/>
      <c r="Z41" s="14"/>
      <c r="AA41" s="14"/>
      <c r="AB41" s="4"/>
      <c r="AC41" s="14"/>
      <c r="AD41" s="14"/>
      <c r="AE41" s="14"/>
      <c r="AF41" s="8"/>
      <c r="AG41" s="15"/>
      <c r="AH41" s="15"/>
      <c r="AI41" s="8"/>
      <c r="AJ41" s="15"/>
    </row>
    <row r="42" spans="1:36" x14ac:dyDescent="0.2">
      <c r="A42" s="3"/>
      <c r="B42" s="89" t="s">
        <v>178</v>
      </c>
      <c r="C42" s="88" t="s">
        <v>189</v>
      </c>
      <c r="D42" s="88"/>
      <c r="E42" s="4"/>
      <c r="F42" s="14"/>
      <c r="G42" s="14" t="s">
        <v>169</v>
      </c>
      <c r="H42" s="14"/>
      <c r="J42" s="14"/>
      <c r="K42" s="14"/>
      <c r="M42" s="14"/>
      <c r="N42" s="14"/>
      <c r="O42" s="14"/>
      <c r="R42" s="14"/>
      <c r="S42" s="14"/>
      <c r="T42" s="14"/>
      <c r="U42" s="14"/>
      <c r="V42" s="14"/>
      <c r="X42" s="4"/>
      <c r="Y42" s="14"/>
      <c r="Z42" s="14"/>
      <c r="AA42" s="14"/>
      <c r="AB42" s="4"/>
      <c r="AC42" s="14"/>
      <c r="AD42" s="14"/>
      <c r="AE42" s="14"/>
      <c r="AF42" s="8"/>
      <c r="AG42" s="15"/>
      <c r="AH42" s="15"/>
      <c r="AI42" s="8"/>
      <c r="AJ42" s="15"/>
    </row>
    <row r="43" spans="1:36" s="102" customFormat="1" x14ac:dyDescent="0.2"/>
    <row r="44" spans="1:36" s="102" customFormat="1" x14ac:dyDescent="0.2"/>
    <row r="45" spans="1:36" s="95" customFormat="1" x14ac:dyDescent="0.2">
      <c r="A45" s="23" t="s">
        <v>89</v>
      </c>
      <c r="B45" s="106" t="s">
        <v>177</v>
      </c>
      <c r="C45" s="106"/>
      <c r="D45" s="106"/>
      <c r="E45" s="106"/>
      <c r="F45" s="106"/>
      <c r="G45" s="106"/>
      <c r="H45" s="106"/>
      <c r="I45" s="106"/>
    </row>
    <row r="46" spans="1:36" ht="18.75" customHeight="1" x14ac:dyDescent="0.2">
      <c r="B46" s="121" t="s">
        <v>190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6"/>
      <c r="M46" s="14"/>
      <c r="N46" s="14"/>
      <c r="O46" s="14"/>
      <c r="R46" s="14"/>
      <c r="S46" s="14"/>
      <c r="T46" s="14"/>
      <c r="U46" s="14"/>
      <c r="V46" s="14"/>
      <c r="X46" s="4"/>
      <c r="Y46" s="14"/>
      <c r="Z46" s="14"/>
      <c r="AA46" s="14"/>
      <c r="AB46" s="4"/>
      <c r="AC46" s="14"/>
      <c r="AD46" s="14"/>
      <c r="AE46" s="14"/>
      <c r="AF46" s="8"/>
      <c r="AG46" s="15"/>
      <c r="AH46" s="15"/>
      <c r="AI46" s="8"/>
      <c r="AJ46" s="15"/>
    </row>
    <row r="47" spans="1:36" ht="22.5" customHeight="1" x14ac:dyDescent="0.2">
      <c r="A47" s="23"/>
      <c r="B47" s="105" t="s">
        <v>104</v>
      </c>
      <c r="C47" s="105"/>
      <c r="D47" s="105"/>
      <c r="E47" s="105"/>
      <c r="F47" s="105"/>
      <c r="G47" s="105"/>
      <c r="H47" s="105"/>
      <c r="I47" s="105"/>
      <c r="J47" s="18"/>
      <c r="K47" s="18"/>
      <c r="M47" s="14"/>
      <c r="N47" s="14"/>
      <c r="O47" s="14"/>
      <c r="R47" s="14"/>
      <c r="S47" s="14"/>
      <c r="T47" s="14"/>
      <c r="U47" s="14"/>
      <c r="V47" s="14"/>
      <c r="X47" s="4"/>
      <c r="Y47" s="14"/>
      <c r="Z47" s="14"/>
      <c r="AA47" s="14"/>
      <c r="AB47" s="4"/>
      <c r="AC47" s="14"/>
      <c r="AD47" s="14"/>
      <c r="AE47" s="6"/>
      <c r="AF47" s="8"/>
      <c r="AG47" s="5"/>
      <c r="AH47" s="5"/>
      <c r="AI47" s="8"/>
      <c r="AJ47" s="5"/>
    </row>
    <row r="48" spans="1:36" ht="22.5" customHeight="1" x14ac:dyDescent="0.2">
      <c r="A48" s="23"/>
      <c r="B48" s="105" t="s">
        <v>90</v>
      </c>
      <c r="C48" s="105"/>
      <c r="D48" s="105"/>
      <c r="E48" s="105"/>
      <c r="F48" s="105"/>
      <c r="G48" s="105"/>
      <c r="H48" s="105"/>
      <c r="I48" s="105"/>
      <c r="J48" s="105"/>
      <c r="K48" s="17"/>
      <c r="L48" s="16"/>
      <c r="M48" s="14"/>
      <c r="N48" s="14"/>
      <c r="O48" s="14"/>
      <c r="R48" s="14"/>
      <c r="S48" s="14"/>
      <c r="T48" s="14"/>
      <c r="U48" s="14"/>
      <c r="V48" s="14"/>
      <c r="Y48" s="14"/>
      <c r="Z48" s="14"/>
      <c r="AA48" s="14"/>
      <c r="AC48" s="14"/>
      <c r="AD48" s="14"/>
      <c r="AE48" s="10"/>
      <c r="AF48" s="8"/>
      <c r="AI48" s="8"/>
    </row>
    <row r="49" spans="1:35" s="101" customFormat="1" ht="22.5" customHeight="1" x14ac:dyDescent="0.2"/>
    <row r="50" spans="1:35" ht="16.5" x14ac:dyDescent="0.2">
      <c r="A50" s="94" t="s">
        <v>91</v>
      </c>
      <c r="B50" s="98" t="s">
        <v>191</v>
      </c>
      <c r="C50" s="98"/>
      <c r="D50" s="98"/>
      <c r="E50" s="98"/>
      <c r="F50" s="98"/>
      <c r="G50" s="98"/>
      <c r="H50" s="98"/>
      <c r="I50" s="4"/>
      <c r="J50" s="4"/>
      <c r="K50" s="14"/>
      <c r="M50" s="14"/>
      <c r="N50" s="14"/>
      <c r="O50" s="14"/>
      <c r="R50" s="14"/>
      <c r="S50" s="14"/>
      <c r="T50" s="14"/>
      <c r="U50" s="14"/>
      <c r="V50" s="14"/>
      <c r="Y50" s="14"/>
      <c r="Z50" s="14"/>
      <c r="AA50" s="14"/>
      <c r="AC50" s="14"/>
      <c r="AD50" s="14"/>
      <c r="AE50" s="10"/>
      <c r="AF50" s="8"/>
      <c r="AI50" s="8"/>
    </row>
    <row r="51" spans="1:35" s="97" customFormat="1" ht="9" customHeight="1" x14ac:dyDescent="0.2"/>
    <row r="52" spans="1:35" ht="31.5" customHeight="1" x14ac:dyDescent="0.2">
      <c r="B52" s="87" t="s">
        <v>103</v>
      </c>
      <c r="C52" s="82" t="s">
        <v>96</v>
      </c>
      <c r="D52" s="82" t="s">
        <v>97</v>
      </c>
      <c r="E52" s="83" t="s">
        <v>98</v>
      </c>
      <c r="F52" s="82" t="s">
        <v>99</v>
      </c>
      <c r="G52" s="82" t="s">
        <v>100</v>
      </c>
      <c r="H52" s="14"/>
      <c r="I52" s="7"/>
      <c r="K52" s="14"/>
      <c r="M52" s="14"/>
      <c r="N52" s="14"/>
      <c r="O52" s="14"/>
      <c r="R52" s="14"/>
      <c r="S52" s="14"/>
      <c r="T52" s="14"/>
      <c r="U52" s="14"/>
      <c r="V52" s="14"/>
      <c r="Y52" s="14"/>
      <c r="Z52" s="14"/>
      <c r="AA52" s="14"/>
      <c r="AC52" s="14"/>
      <c r="AD52" s="14"/>
      <c r="AE52" s="10"/>
      <c r="AF52" s="8"/>
      <c r="AI52" s="8"/>
    </row>
    <row r="53" spans="1:35" ht="15" customHeight="1" x14ac:dyDescent="0.2">
      <c r="B53" s="84">
        <v>100</v>
      </c>
      <c r="C53" s="82">
        <v>6554</v>
      </c>
      <c r="D53" s="82">
        <v>5544</v>
      </c>
      <c r="E53" s="83">
        <v>5443</v>
      </c>
      <c r="F53" s="82">
        <v>4433</v>
      </c>
      <c r="G53" s="82">
        <v>4332</v>
      </c>
      <c r="H53" s="14"/>
      <c r="I53" s="7"/>
      <c r="K53" s="14"/>
      <c r="M53" s="14"/>
      <c r="N53" s="14"/>
      <c r="O53" s="14"/>
      <c r="R53" s="14"/>
      <c r="S53" s="14"/>
      <c r="T53" s="14"/>
      <c r="U53" s="14"/>
      <c r="V53" s="14"/>
      <c r="Y53" s="14"/>
      <c r="Z53" s="14"/>
      <c r="AA53" s="14"/>
      <c r="AC53" s="14"/>
      <c r="AD53" s="14"/>
      <c r="AE53" s="10"/>
      <c r="AF53" s="8"/>
      <c r="AI53" s="8"/>
    </row>
    <row r="54" spans="1:35" ht="15" customHeight="1" x14ac:dyDescent="0.2">
      <c r="B54" s="85" t="s">
        <v>92</v>
      </c>
      <c r="C54" s="82">
        <v>5544</v>
      </c>
      <c r="D54" s="82">
        <v>5443</v>
      </c>
      <c r="E54" s="83">
        <v>4433</v>
      </c>
      <c r="F54" s="82">
        <v>4332</v>
      </c>
      <c r="G54" s="82">
        <v>3322</v>
      </c>
      <c r="H54" s="14"/>
      <c r="I54" s="7"/>
      <c r="K54" s="14"/>
      <c r="M54" s="14"/>
      <c r="N54" s="14"/>
      <c r="O54" s="14"/>
      <c r="R54" s="14"/>
      <c r="S54" s="14"/>
      <c r="T54" s="14"/>
      <c r="U54" s="14"/>
      <c r="V54" s="14"/>
      <c r="Y54" s="14"/>
      <c r="Z54" s="14"/>
      <c r="AA54" s="14"/>
      <c r="AC54" s="14"/>
      <c r="AD54" s="14"/>
      <c r="AE54" s="10"/>
      <c r="AF54" s="8"/>
      <c r="AI54" s="8"/>
    </row>
    <row r="55" spans="1:35" ht="15" customHeight="1" x14ac:dyDescent="0.2">
      <c r="B55" s="85" t="s">
        <v>93</v>
      </c>
      <c r="C55" s="82">
        <v>5443</v>
      </c>
      <c r="D55" s="82">
        <v>4433</v>
      </c>
      <c r="E55" s="82">
        <v>4332</v>
      </c>
      <c r="F55" s="82">
        <v>3322</v>
      </c>
      <c r="G55" s="82">
        <v>3221</v>
      </c>
      <c r="H55" s="14"/>
      <c r="I55" s="7"/>
      <c r="K55" s="14"/>
      <c r="M55" s="14"/>
      <c r="N55" s="14"/>
      <c r="O55" s="14"/>
      <c r="R55" s="14"/>
      <c r="S55" s="14"/>
      <c r="T55" s="14"/>
      <c r="U55" s="14"/>
      <c r="V55" s="14"/>
      <c r="Y55" s="14"/>
      <c r="Z55" s="14"/>
      <c r="AA55" s="14"/>
      <c r="AC55" s="14"/>
      <c r="AD55" s="14"/>
      <c r="AE55" s="10"/>
      <c r="AF55" s="8"/>
      <c r="AI55" s="8"/>
    </row>
    <row r="56" spans="1:35" ht="15" customHeight="1" x14ac:dyDescent="0.2">
      <c r="B56" s="85" t="s">
        <v>94</v>
      </c>
      <c r="C56" s="82">
        <v>4433</v>
      </c>
      <c r="D56" s="82">
        <v>4332</v>
      </c>
      <c r="E56" s="82">
        <v>3322</v>
      </c>
      <c r="F56" s="82">
        <v>3221</v>
      </c>
      <c r="G56" s="82">
        <v>2211</v>
      </c>
      <c r="H56" s="14"/>
      <c r="I56" s="7"/>
      <c r="K56" s="14"/>
      <c r="M56" s="14"/>
      <c r="N56" s="14"/>
      <c r="O56" s="14"/>
      <c r="R56" s="14"/>
      <c r="S56" s="14"/>
      <c r="T56" s="14"/>
      <c r="U56" s="14"/>
      <c r="V56" s="14"/>
      <c r="Y56" s="14"/>
      <c r="Z56" s="14"/>
      <c r="AA56" s="14"/>
      <c r="AC56" s="14"/>
      <c r="AD56" s="14"/>
      <c r="AE56" s="10"/>
      <c r="AF56" s="8"/>
      <c r="AI56" s="8"/>
    </row>
    <row r="57" spans="1:35" ht="15" customHeight="1" x14ac:dyDescent="0.2">
      <c r="B57" s="85" t="s">
        <v>95</v>
      </c>
      <c r="C57" s="82">
        <v>4332</v>
      </c>
      <c r="D57" s="82">
        <v>3322</v>
      </c>
      <c r="E57" s="82">
        <v>3221</v>
      </c>
      <c r="F57" s="82">
        <v>2211</v>
      </c>
      <c r="G57" s="82">
        <v>2111</v>
      </c>
      <c r="H57" s="14"/>
      <c r="I57" s="7"/>
      <c r="K57" s="14"/>
      <c r="M57" s="14"/>
      <c r="N57" s="14"/>
      <c r="O57" s="14"/>
      <c r="R57" s="14"/>
      <c r="S57" s="14"/>
      <c r="T57" s="14"/>
      <c r="U57" s="14"/>
      <c r="V57" s="14"/>
      <c r="Y57" s="14"/>
      <c r="Z57" s="14"/>
      <c r="AA57" s="14"/>
      <c r="AC57" s="14"/>
      <c r="AD57" s="14"/>
      <c r="AE57" s="10"/>
      <c r="AF57" s="8"/>
      <c r="AI57" s="8"/>
    </row>
    <row r="58" spans="1:35" ht="15" customHeight="1" x14ac:dyDescent="0.2">
      <c r="B58" s="86" t="s">
        <v>101</v>
      </c>
      <c r="C58" s="82">
        <v>3322</v>
      </c>
      <c r="D58" s="82">
        <v>3221</v>
      </c>
      <c r="E58" s="82">
        <v>2211</v>
      </c>
      <c r="F58" s="82">
        <v>2111</v>
      </c>
      <c r="G58" s="82">
        <v>1111</v>
      </c>
      <c r="H58" s="14"/>
      <c r="I58" s="7"/>
      <c r="K58" s="14"/>
      <c r="M58" s="14"/>
      <c r="N58" s="14"/>
      <c r="O58" s="14"/>
      <c r="R58" s="14"/>
      <c r="S58" s="14"/>
      <c r="T58" s="14"/>
      <c r="U58" s="14"/>
      <c r="V58" s="14"/>
      <c r="Y58" s="14"/>
      <c r="Z58" s="14"/>
      <c r="AA58" s="14"/>
      <c r="AC58" s="14"/>
      <c r="AD58" s="14"/>
      <c r="AE58" s="10"/>
      <c r="AF58" s="8"/>
      <c r="AI58" s="8"/>
    </row>
    <row r="59" spans="1:35" s="100" customFormat="1" ht="9" customHeight="1" x14ac:dyDescent="0.2"/>
    <row r="60" spans="1:35" x14ac:dyDescent="0.2">
      <c r="A60" s="94" t="s">
        <v>166</v>
      </c>
      <c r="B60" s="99" t="s">
        <v>180</v>
      </c>
      <c r="C60" s="99"/>
      <c r="D60" s="99"/>
      <c r="E60" s="99"/>
      <c r="F60" s="99"/>
      <c r="G60" s="99"/>
      <c r="H60" s="14"/>
      <c r="I60" s="7"/>
      <c r="K60" s="14"/>
      <c r="M60" s="14"/>
      <c r="N60" s="14"/>
      <c r="O60" s="14"/>
      <c r="R60" s="14"/>
      <c r="S60" s="14"/>
      <c r="T60" s="14"/>
      <c r="U60" s="14"/>
      <c r="V60" s="14"/>
      <c r="Y60" s="14"/>
      <c r="Z60" s="14"/>
      <c r="AA60" s="14"/>
      <c r="AC60" s="14"/>
      <c r="AD60" s="14"/>
      <c r="AE60" s="10"/>
      <c r="AF60" s="8"/>
      <c r="AI60" s="8"/>
    </row>
    <row r="61" spans="1:35" x14ac:dyDescent="0.2">
      <c r="A61" s="10"/>
      <c r="B61" s="98" t="s">
        <v>181</v>
      </c>
      <c r="C61" s="98"/>
      <c r="D61" s="98"/>
      <c r="E61" s="98"/>
      <c r="F61" s="98"/>
      <c r="G61" s="98"/>
      <c r="H61" s="14"/>
      <c r="I61" s="7"/>
      <c r="K61" s="14"/>
      <c r="M61" s="14"/>
      <c r="N61" s="14"/>
      <c r="O61" s="14"/>
      <c r="R61" s="14"/>
      <c r="S61" s="14"/>
      <c r="T61" s="14"/>
      <c r="U61" s="14"/>
      <c r="V61" s="14"/>
      <c r="Y61" s="14"/>
      <c r="Z61" s="14"/>
      <c r="AA61" s="14"/>
      <c r="AC61" s="14"/>
      <c r="AD61" s="14"/>
      <c r="AE61" s="10"/>
      <c r="AF61" s="8"/>
      <c r="AI61" s="8"/>
    </row>
    <row r="62" spans="1:35" x14ac:dyDescent="0.2">
      <c r="A62" s="94" t="s">
        <v>102</v>
      </c>
      <c r="B62" s="97" t="s">
        <v>182</v>
      </c>
      <c r="C62" s="97"/>
      <c r="D62" s="97"/>
      <c r="E62" s="97"/>
      <c r="F62" s="97"/>
      <c r="G62" s="22"/>
      <c r="H62" s="14"/>
      <c r="I62" s="7"/>
      <c r="K62" s="14"/>
      <c r="M62" s="14"/>
      <c r="N62" s="14"/>
      <c r="O62" s="14"/>
      <c r="R62" s="14"/>
      <c r="S62" s="14"/>
      <c r="T62" s="14"/>
      <c r="U62" s="14"/>
      <c r="V62" s="14"/>
      <c r="Y62" s="14"/>
      <c r="Z62" s="14"/>
      <c r="AA62" s="14"/>
      <c r="AC62" s="14"/>
      <c r="AD62" s="14"/>
      <c r="AE62" s="10"/>
      <c r="AF62" s="8"/>
      <c r="AI62" s="8"/>
    </row>
    <row r="63" spans="1:35" x14ac:dyDescent="0.2">
      <c r="A63" s="10"/>
      <c r="B63" s="98" t="s">
        <v>183</v>
      </c>
      <c r="C63" s="98"/>
      <c r="D63" s="98"/>
      <c r="E63" s="98"/>
      <c r="F63" s="98"/>
      <c r="G63" s="10"/>
      <c r="H63" s="14"/>
      <c r="I63" s="7"/>
      <c r="K63" s="14"/>
      <c r="M63" s="14"/>
      <c r="N63" s="14"/>
      <c r="O63" s="14"/>
      <c r="R63" s="14"/>
      <c r="S63" s="14"/>
      <c r="T63" s="14"/>
      <c r="U63" s="14"/>
      <c r="V63" s="14"/>
      <c r="Y63" s="14"/>
      <c r="Z63" s="14"/>
      <c r="AA63" s="14"/>
      <c r="AC63" s="14"/>
      <c r="AD63" s="14"/>
      <c r="AE63" s="10"/>
      <c r="AF63" s="8"/>
      <c r="AI63" s="8"/>
    </row>
    <row r="64" spans="1:35" x14ac:dyDescent="0.2">
      <c r="AE64" s="10"/>
    </row>
    <row r="65" spans="31:31" x14ac:dyDescent="0.2">
      <c r="AE65" s="10"/>
    </row>
    <row r="66" spans="31:31" x14ac:dyDescent="0.2">
      <c r="AE66" s="10"/>
    </row>
    <row r="67" spans="31:31" x14ac:dyDescent="0.2">
      <c r="AE67" s="10"/>
    </row>
    <row r="68" spans="31:31" x14ac:dyDescent="0.2">
      <c r="AE68" s="10"/>
    </row>
    <row r="69" spans="31:31" x14ac:dyDescent="0.2">
      <c r="AE69" s="10"/>
    </row>
    <row r="70" spans="31:31" x14ac:dyDescent="0.2">
      <c r="AE70" s="10"/>
    </row>
    <row r="71" spans="31:31" x14ac:dyDescent="0.2">
      <c r="AE71" s="10"/>
    </row>
    <row r="72" spans="31:31" x14ac:dyDescent="0.2">
      <c r="AE72" s="10"/>
    </row>
    <row r="73" spans="31:31" x14ac:dyDescent="0.2">
      <c r="AE73" s="10"/>
    </row>
    <row r="74" spans="31:31" x14ac:dyDescent="0.2">
      <c r="AE74" s="10"/>
    </row>
    <row r="75" spans="31:31" x14ac:dyDescent="0.2">
      <c r="AE75" s="10"/>
    </row>
    <row r="76" spans="31:31" x14ac:dyDescent="0.2">
      <c r="AE76" s="10"/>
    </row>
    <row r="77" spans="31:31" x14ac:dyDescent="0.2">
      <c r="AE77" s="10"/>
    </row>
    <row r="78" spans="31:31" x14ac:dyDescent="0.2">
      <c r="AE78" s="10"/>
    </row>
    <row r="79" spans="31:31" x14ac:dyDescent="0.2">
      <c r="AE79" s="10"/>
    </row>
    <row r="80" spans="31:31" x14ac:dyDescent="0.2">
      <c r="AE80" s="10"/>
    </row>
    <row r="81" spans="31:31" x14ac:dyDescent="0.2">
      <c r="AE81" s="10"/>
    </row>
    <row r="82" spans="31:31" x14ac:dyDescent="0.2">
      <c r="AE82" s="10"/>
    </row>
    <row r="83" spans="31:31" x14ac:dyDescent="0.2">
      <c r="AE83" s="10"/>
    </row>
    <row r="84" spans="31:31" x14ac:dyDescent="0.2">
      <c r="AE84" s="10"/>
    </row>
    <row r="85" spans="31:31" x14ac:dyDescent="0.2">
      <c r="AE85" s="10"/>
    </row>
    <row r="86" spans="31:31" x14ac:dyDescent="0.2">
      <c r="AE86" s="10"/>
    </row>
    <row r="87" spans="31:31" x14ac:dyDescent="0.2">
      <c r="AE87" s="10"/>
    </row>
    <row r="88" spans="31:31" x14ac:dyDescent="0.2">
      <c r="AE88" s="10"/>
    </row>
    <row r="89" spans="31:31" x14ac:dyDescent="0.2">
      <c r="AE89" s="10"/>
    </row>
    <row r="90" spans="31:31" x14ac:dyDescent="0.2">
      <c r="AE90" s="10"/>
    </row>
    <row r="91" spans="31:31" x14ac:dyDescent="0.2">
      <c r="AE91" s="10"/>
    </row>
    <row r="92" spans="31:31" x14ac:dyDescent="0.2">
      <c r="AE92" s="10"/>
    </row>
    <row r="93" spans="31:31" x14ac:dyDescent="0.2">
      <c r="AE93" s="10"/>
    </row>
    <row r="94" spans="31:31" x14ac:dyDescent="0.2">
      <c r="AE94" s="10"/>
    </row>
    <row r="95" spans="31:31" x14ac:dyDescent="0.2">
      <c r="AE95" s="10"/>
    </row>
    <row r="96" spans="31:31" x14ac:dyDescent="0.2">
      <c r="AE96" s="10"/>
    </row>
    <row r="97" spans="31:31" x14ac:dyDescent="0.2">
      <c r="AE97" s="10"/>
    </row>
    <row r="98" spans="31:31" x14ac:dyDescent="0.2">
      <c r="AE98" s="10"/>
    </row>
    <row r="99" spans="31:31" x14ac:dyDescent="0.2">
      <c r="AE99" s="10"/>
    </row>
    <row r="100" spans="31:31" x14ac:dyDescent="0.2">
      <c r="AE100" s="10"/>
    </row>
    <row r="101" spans="31:31" x14ac:dyDescent="0.2">
      <c r="AE101" s="10"/>
    </row>
    <row r="102" spans="31:31" x14ac:dyDescent="0.2">
      <c r="AE102" s="10"/>
    </row>
    <row r="103" spans="31:31" x14ac:dyDescent="0.2">
      <c r="AE103" s="10"/>
    </row>
    <row r="104" spans="31:31" x14ac:dyDescent="0.2">
      <c r="AE104" s="10"/>
    </row>
    <row r="105" spans="31:31" x14ac:dyDescent="0.2">
      <c r="AE105" s="10"/>
    </row>
    <row r="106" spans="31:31" x14ac:dyDescent="0.2">
      <c r="AE106" s="10"/>
    </row>
    <row r="107" spans="31:31" x14ac:dyDescent="0.2">
      <c r="AE107" s="10"/>
    </row>
    <row r="108" spans="31:31" x14ac:dyDescent="0.2">
      <c r="AE108" s="10"/>
    </row>
    <row r="109" spans="31:31" x14ac:dyDescent="0.2">
      <c r="AE109" s="10"/>
    </row>
    <row r="110" spans="31:31" x14ac:dyDescent="0.2">
      <c r="AE110" s="10"/>
    </row>
  </sheetData>
  <mergeCells count="74">
    <mergeCell ref="M1:N1"/>
    <mergeCell ref="A1:B1"/>
    <mergeCell ref="C1:D1"/>
    <mergeCell ref="E1:G1"/>
    <mergeCell ref="H1:J1"/>
    <mergeCell ref="K1:L1"/>
    <mergeCell ref="A4:B4"/>
    <mergeCell ref="C4:D4"/>
    <mergeCell ref="E4:G4"/>
    <mergeCell ref="H4:J4"/>
    <mergeCell ref="K4:L4"/>
    <mergeCell ref="Y4:Z4"/>
    <mergeCell ref="AA4:AB4"/>
    <mergeCell ref="P1:Q1"/>
    <mergeCell ref="R1:S1"/>
    <mergeCell ref="U1:X1"/>
    <mergeCell ref="Y1:Z1"/>
    <mergeCell ref="AA1:AB1"/>
    <mergeCell ref="AA3:AB3"/>
    <mergeCell ref="Y2:Z2"/>
    <mergeCell ref="AA2:AB2"/>
    <mergeCell ref="Y3:Z3"/>
    <mergeCell ref="M2:N2"/>
    <mergeCell ref="M4:N4"/>
    <mergeCell ref="P4:Q4"/>
    <mergeCell ref="R4:S4"/>
    <mergeCell ref="U4:X4"/>
    <mergeCell ref="P2:Q2"/>
    <mergeCell ref="R2:S2"/>
    <mergeCell ref="U2:X2"/>
    <mergeCell ref="M3:N3"/>
    <mergeCell ref="P3:Q3"/>
    <mergeCell ref="R3:S3"/>
    <mergeCell ref="U3:X3"/>
    <mergeCell ref="A2:B2"/>
    <mergeCell ref="C2:D2"/>
    <mergeCell ref="E2:G2"/>
    <mergeCell ref="H2:J2"/>
    <mergeCell ref="K2:L2"/>
    <mergeCell ref="A3:B3"/>
    <mergeCell ref="C3:D3"/>
    <mergeCell ref="E3:G3"/>
    <mergeCell ref="H3:J3"/>
    <mergeCell ref="K3:L3"/>
    <mergeCell ref="A5:B5"/>
    <mergeCell ref="A6:A10"/>
    <mergeCell ref="A12:A16"/>
    <mergeCell ref="A18:A22"/>
    <mergeCell ref="A24:A28"/>
    <mergeCell ref="B63:F63"/>
    <mergeCell ref="C40:D40"/>
    <mergeCell ref="A43:XFD44"/>
    <mergeCell ref="A49:XFD49"/>
    <mergeCell ref="B50:H50"/>
    <mergeCell ref="A51:XFD51"/>
    <mergeCell ref="A59:XFD59"/>
    <mergeCell ref="B60:G60"/>
    <mergeCell ref="B61:G61"/>
    <mergeCell ref="B46:K46"/>
    <mergeCell ref="B47:I47"/>
    <mergeCell ref="B48:J48"/>
    <mergeCell ref="A29:XFD29"/>
    <mergeCell ref="A23:XFD23"/>
    <mergeCell ref="A17:XFD17"/>
    <mergeCell ref="A11:XFD11"/>
    <mergeCell ref="B62:F62"/>
    <mergeCell ref="C38:D38"/>
    <mergeCell ref="C39:D39"/>
    <mergeCell ref="I30:M30"/>
    <mergeCell ref="R30:V30"/>
    <mergeCell ref="O30:P30"/>
    <mergeCell ref="A31:A36"/>
    <mergeCell ref="C30:G30"/>
    <mergeCell ref="B45:I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人物基础数据</vt:lpstr>
      <vt:lpstr>人物培养指南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2018-08-17T17:22:22Z</dcterms:modified>
</cp:coreProperties>
</file>